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8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  <sheet name="bankTask" sheetId="33" r:id="rId22"/>
    <sheet name="bankAd" sheetId="34" r:id="rId23"/>
    <sheet name="productRedBagCoin" sheetId="37" r:id="rId24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
14.富翁银行
15.开启推送权限弹窗
16.提现账单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
前面的数字表示只弹1个插屏。
第二个数字表示弹AB插屏。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首次提现卡控现金，超过这个值星云不打款，单位分</t>
        </r>
      </text>
    </comment>
    <comment ref="A5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福利，每日的看视频上限次数，单独计算，不计入其他视频数。</t>
        </r>
      </text>
    </comment>
    <comment ref="A5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订单提现X次后，福利开启。</t>
        </r>
      </text>
    </comment>
    <comment ref="A5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ecpm低于一定值的玩家，不打款，包含首次提现。</t>
        </r>
      </text>
    </comment>
    <comment ref="A5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订单领奖X次后显示富翁银行</t>
        </r>
      </text>
    </comment>
    <comment ref="A5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log开关，0关1开</t>
        </r>
      </text>
    </comment>
    <comment ref="A5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提现X次后，插屏广告生效。</t>
        </r>
      </text>
    </comment>
    <comment ref="A5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插屏广告的弹出场景，0关1开
1.恭喜发财红包弹出后
2.恭喜获得弹窗弹出后
3.消灭害虫、恢复健康、恢复供电弹窗弹出后
4.关闭抽奖界面后
5.关闭任务红包后
6.关闭富翁银行后
7.领取生产次数弹窗弹出后
8.农作物点击可收获
9.关闭全体加速后
10.关闭福利界面后
11.打开个人资料页
12.打开更多游戏页
13.播放完成激励视频返回后：全体加速、离线奖励、抽奖、图鉴领奖、拓建、收获-超级加倍。
14.长时间不操作弹出全屏广告</t>
        </r>
      </text>
    </comment>
    <comment ref="A6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订单奖励的类型，1是红包币，2是现金</t>
        </r>
      </text>
    </comment>
    <comment ref="A6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生虫/生虫/停电，提现X次后显示</t>
        </r>
      </text>
    </comment>
    <comment ref="A6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订单增加倍数值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额外价值（元）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普通收获获得红包币的数量（2021.12.13之后的版本这个值失效，改用productRedBagCoin表）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播放完成激励视频返回后 弹出插屏的概率。
场景：全体加速、离线奖励、抽奖、图鉴领奖、拓建、收获-超级加倍。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全体加速弹出概率</t>
        </r>
      </text>
    </comment>
    <comment ref="L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M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停留在主界面，每隔X秒自动弹出全屏视频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订单奖励：首次红包币奖励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订单奖励：红包币奖励增加值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订单奖励：红包币奖励最大值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订单奖励：现金（分）</t>
        </r>
      </text>
    </comment>
    <comment ref="L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22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连续登录天数，中断后重新计算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提现时检验累计视频数，低于这个值，游戏提现成功，后台不打款。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提现金额，分
</t>
        </r>
      </text>
    </comment>
  </commentList>
</comments>
</file>

<file path=xl/comments23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首日ipu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每日IPU增加值
</t>
        </r>
      </text>
    </comment>
  </commentList>
</comments>
</file>

<file path=xl/comments24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普通收获获得的红包币数量，实际获得/100</t>
        </r>
      </text>
    </comment>
  </commentList>
</comments>
</file>

<file path=xl/sharedStrings.xml><?xml version="1.0" encoding="utf-8"?>
<sst xmlns="http://schemas.openxmlformats.org/spreadsheetml/2006/main" count="659" uniqueCount="382">
  <si>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</si>
  <si>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</si>
  <si>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</si>
  <si>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</si>
  <si>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</si>
  <si>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</si>
  <si>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</si>
  <si>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</si>
  <si>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</si>
  <si>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</si>
  <si>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</si>
  <si>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</si>
  <si>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</si>
  <si>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</si>
  <si>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</si>
  <si>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</si>
  <si>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</si>
  <si>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</si>
  <si>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</si>
  <si>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</si>
  <si>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</si>
  <si>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3,2,2</t>
  </si>
  <si>
    <t>AutoTime</t>
  </si>
  <si>
    <t>AutoRedMoney</t>
  </si>
  <si>
    <t>AnimalRedMoney</t>
  </si>
  <si>
    <t>Functionswitch</t>
  </si>
  <si>
    <t>1,1,0,1,0,1,1,0,1,0,0,1,0,1,1,0</t>
  </si>
  <si>
    <t>ifShowAd</t>
  </si>
  <si>
    <t>VideoExp</t>
  </si>
  <si>
    <t>VideoExpFarm</t>
  </si>
  <si>
    <t>ProductionExp</t>
  </si>
  <si>
    <t>welFarePercent</t>
  </si>
  <si>
    <t>AdDelay</t>
  </si>
  <si>
    <t>0.2,0.4</t>
  </si>
  <si>
    <t>ClickProduction</t>
  </si>
  <si>
    <t>10,15</t>
  </si>
  <si>
    <t>TimingRedMoney</t>
  </si>
  <si>
    <t>1,2,3,4,5</t>
  </si>
  <si>
    <t>ProductionButton</t>
  </si>
  <si>
    <t>FullScreenAd</t>
  </si>
  <si>
    <t>FullCsahAd</t>
  </si>
  <si>
    <t>DailyRedMoneyAd</t>
  </si>
  <si>
    <t>ABInsertAd</t>
  </si>
  <si>
    <t>ABInsertAdPercent</t>
  </si>
  <si>
    <t>1,0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</si>
  <si>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</si>
  <si>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</si>
  <si>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</si>
  <si>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</si>
  <si>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</si>
  <si>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</si>
  <si>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</si>
  <si>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0,0;0,0;0,0;1,1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</si>
  <si>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</si>
  <si>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</si>
  <si>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</si>
  <si>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</si>
  <si>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</si>
  <si>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</si>
  <si>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</si>
  <si>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</si>
  <si>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</si>
  <si>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</si>
  <si>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</si>
  <si>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</si>
  <si>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</si>
  <si>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1,1;1,1;1,1;1,1</t>
  </si>
  <si>
    <t>ProhibitProductionAd</t>
  </si>
  <si>
    <t>0,0;0,0;0,0;0,0</t>
  </si>
  <si>
    <t>ProductionAdMax</t>
  </si>
  <si>
    <t>NoPayment</t>
  </si>
  <si>
    <t>1,0;1,1;1,1;1,1</t>
  </si>
  <si>
    <t>IsCanCash</t>
  </si>
  <si>
    <t>FirstCashLimit</t>
  </si>
  <si>
    <t>welFareAdMax</t>
  </si>
  <si>
    <t>welfareOpen</t>
  </si>
  <si>
    <t>NoCashEcpm</t>
  </si>
  <si>
    <t>bankIcon</t>
  </si>
  <si>
    <t>logSwitch</t>
  </si>
  <si>
    <t>InsertAdCash</t>
  </si>
  <si>
    <t>InsertAdScene</t>
  </si>
  <si>
    <t>1,1,1,1,1,1,1,1,1,1,1,1,1,1</t>
  </si>
  <si>
    <t>OrderReward</t>
  </si>
  <si>
    <t>StopProductionSwitch</t>
  </si>
  <si>
    <t>OrderAdded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</si>
  <si>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</si>
  <si>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</si>
  <si>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</si>
  <si>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</si>
  <si>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</si>
  <si>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</si>
  <si>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</si>
  <si>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</si>
  <si>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</si>
  <si>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</si>
  <si>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</si>
  <si>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</si>
  <si>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</si>
  <si>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</si>
  <si>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</si>
  <si>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</si>
  <si>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</si>
  <si>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</si>
  <si>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</si>
  <si>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</si>
  <si>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</si>
  <si>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</si>
  <si>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</si>
  <si>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</si>
  <si>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</si>
  <si>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</si>
  <si>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</si>
  <si>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</si>
  <si>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</si>
  <si>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</si>
  <si>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</si>
  <si>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</si>
  <si>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</si>
  <si>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</si>
  <si>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</si>
  <si>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</si>
  <si>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</si>
  <si>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</si>
  <si>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</si>
  <si>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</si>
  <si>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</si>
  <si>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</si>
  <si>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</si>
  <si>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</si>
  <si>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</si>
  <si>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</si>
  <si>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</si>
  <si>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</si>
  <si>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</si>
  <si>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</si>
  <si>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</si>
  <si>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</si>
  <si>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</si>
  <si>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</si>
  <si>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</si>
  <si>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</si>
  <si>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</si>
  <si>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</si>
  <si>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</si>
  <si>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</si>
  <si>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</si>
  <si>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</si>
  <si>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</si>
  <si>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</si>
  <si>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</si>
  <si>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</si>
  <si>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</si>
  <si>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</si>
  <si>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</si>
  <si>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</si>
  <si>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</si>
  <si>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</si>
  <si>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</si>
  <si>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</si>
  <si>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</si>
  <si>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</si>
  <si>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</si>
  <si>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</si>
  <si>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</si>
  <si>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</si>
  <si>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</si>
  <si>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</si>
  <si>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</si>
  <si>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</si>
  <si>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</si>
  <si>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</si>
  <si>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</si>
  <si>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</si>
  <si>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</si>
  <si>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</si>
  <si>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</si>
  <si>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</si>
  <si>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</si>
  <si>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</si>
  <si>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</si>
  <si>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</si>
  <si>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</si>
  <si>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</si>
  <si>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</si>
  <si>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</si>
  <si>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</si>
  <si>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</si>
  <si>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</si>
  <si>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</si>
  <si>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</si>
  <si>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</si>
  <si>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</si>
  <si>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</si>
  <si>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</si>
  <si>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</si>
  <si>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</si>
  <si>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</si>
  <si>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</si>
  <si>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</si>
  <si>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</si>
  <si>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</si>
  <si>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</si>
  <si>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</si>
  <si>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</si>
  <si>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</si>
  <si>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</si>
  <si>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</si>
  <si>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</si>
  <si>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</si>
  <si>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</si>
  <si>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</si>
  <si>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</si>
  <si>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</si>
  <si>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</si>
  <si>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</si>
  <si>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</si>
  <si>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</si>
  <si>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</si>
  <si>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</si>
  <si>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</si>
  <si>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</si>
  <si>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</si>
  <si>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</si>
  <si>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</si>
  <si>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</si>
  <si>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</si>
  <si>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</si>
  <si>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</si>
  <si>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</si>
  <si>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</si>
  <si>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</si>
  <si>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</si>
  <si>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</si>
  <si>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</si>
  <si>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</si>
  <si>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</si>
  <si>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</si>
  <si>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</si>
  <si>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</si>
  <si>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</si>
  <si>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</si>
  <si>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</si>
  <si>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</si>
  <si>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</si>
  <si>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</si>
  <si>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</si>
  <si>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</si>
  <si>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</si>
  <si>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</si>
  <si>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</si>
  <si>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</si>
  <si>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</si>
  <si>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</si>
  <si>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</si>
  <si>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</si>
  <si>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</si>
  <si>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</si>
  <si>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</si>
  <si>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</si>
  <si>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</si>
  <si>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</si>
  <si>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</si>
  <si>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</si>
  <si>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</si>
  <si>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</si>
  <si>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</si>
  <si>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</si>
  <si>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</si>
  <si>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</si>
  <si>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</si>
  <si>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</si>
  <si>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</si>
  <si>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</si>
  <si>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</si>
  <si>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</si>
  <si>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</si>
  <si>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</si>
  <si>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</si>
  <si>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</si>
  <si>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</si>
  <si>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</si>
  <si>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</si>
  <si>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</si>
  <si>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</si>
  <si>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</si>
  <si>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</si>
  <si>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</si>
  <si>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</si>
  <si>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</si>
  <si>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</si>
  <si>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</si>
  <si>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</si>
  <si>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</si>
  <si>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</si>
  <si>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</si>
  <si>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</si>
  <si>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</si>
  <si>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</si>
  <si>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</si>
  <si>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</si>
  <si>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</si>
  <si>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</si>
  <si>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</si>
  <si>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</si>
  <si>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</si>
  <si>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</si>
  <si>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</si>
  <si>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</si>
  <si>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</si>
  <si>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</si>
  <si>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</si>
  <si>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</si>
  <si>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</si>
  <si>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</si>
  <si>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</si>
  <si>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</si>
  <si>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</si>
  <si>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</si>
  <si>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</si>
  <si>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</si>
  <si>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</si>
  <si>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</si>
  <si>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</si>
  <si>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</si>
  <si>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</si>
  <si>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</si>
  <si>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</si>
  <si>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</si>
  <si>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</si>
  <si>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</si>
  <si>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</si>
  <si>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</si>
  <si>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</si>
  <si>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</si>
  <si>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</si>
  <si>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</si>
  <si>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</si>
  <si>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</si>
  <si>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</si>
  <si>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</si>
  <si>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</si>
  <si>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</si>
  <si>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</si>
  <si>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</si>
  <si>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</si>
  <si>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</si>
  <si>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</si>
  <si>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</si>
  <si>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</si>
  <si>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</si>
  <si>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</si>
  <si>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</si>
  <si>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</si>
  <si>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</si>
  <si>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</si>
  <si>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</si>
  <si>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</si>
  <si>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</si>
  <si>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</si>
  <si>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</si>
  <si>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</si>
  <si>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</si>
  <si>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</si>
  <si>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</si>
  <si>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</si>
  <si>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</si>
  <si>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</si>
  <si>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cpjlPercent</t>
  </si>
  <si>
    <t>baPercent</t>
  </si>
  <si>
    <t>xxPercent</t>
  </si>
  <si>
    <t>kpPercent</t>
  </si>
  <si>
    <t>jbPercent</t>
  </si>
  <si>
    <t>htPercent</t>
  </si>
  <si>
    <t>jsPercent</t>
  </si>
  <si>
    <t>autoRedMoney</t>
  </si>
  <si>
    <t>firstRedMoney</t>
  </si>
  <si>
    <t>redMoneyIncrease</t>
  </si>
  <si>
    <t>cashMoney</t>
  </si>
  <si>
    <t>loginTimes</t>
  </si>
  <si>
    <t>checkAd</t>
  </si>
  <si>
    <t>firstIPU</t>
  </si>
  <si>
    <t>dailyAddIPU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</si>
</sst>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color rgb="FF1F2329"/>
      <name val="微软雅黑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8" borderId="9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1" fillId="3" borderId="0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1" fillId="4" borderId="0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Border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/>
    <xf numFmtId="20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comments" Target="../comments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comments" Target="../comments2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16"/>
    <col min="2" max="2" width="11.5" style="16" customWidth="1"/>
    <col min="3" max="3" width="10.375" style="16" customWidth="1"/>
    <col min="4" max="4" width="9.375" style="16" customWidth="1"/>
    <col min="5" max="16384" width="9" style="16"/>
  </cols>
  <sheetData>
    <row r="1" spans="1:4">
      <c r="A1" s="40" t="s">
        <v>0</v>
      </c>
      <c r="B1" s="33" t="s">
        <v>1</v>
      </c>
      <c r="C1" s="33" t="s">
        <v>2</v>
      </c>
      <c r="D1" s="33" t="s">
        <v>3</v>
      </c>
    </row>
    <row r="2" spans="1:4">
      <c r="A2" s="40">
        <v>1</v>
      </c>
      <c r="B2" s="40">
        <v>1</v>
      </c>
      <c r="C2" s="40">
        <v>1.1</v>
      </c>
      <c r="D2" s="40">
        <v>1</v>
      </c>
    </row>
    <row r="3" spans="1:4">
      <c r="A3" s="40">
        <v>2</v>
      </c>
      <c r="B3" s="40">
        <v>2</v>
      </c>
      <c r="C3" s="40">
        <v>30</v>
      </c>
      <c r="D3" s="40">
        <v>2</v>
      </c>
    </row>
    <row r="4" spans="1:4">
      <c r="A4" s="40">
        <v>3</v>
      </c>
      <c r="B4" s="40">
        <v>1</v>
      </c>
      <c r="C4" s="40">
        <v>1.1</v>
      </c>
      <c r="D4" s="40">
        <v>3</v>
      </c>
    </row>
    <row r="5" spans="1:4">
      <c r="A5" s="40">
        <v>4</v>
      </c>
      <c r="B5" s="40">
        <v>1</v>
      </c>
      <c r="C5" s="40">
        <v>1.1</v>
      </c>
      <c r="D5" s="40">
        <v>4</v>
      </c>
    </row>
    <row r="6" spans="1:4">
      <c r="A6" s="41">
        <v>5</v>
      </c>
      <c r="B6" s="40">
        <v>2</v>
      </c>
      <c r="C6" s="40">
        <v>30</v>
      </c>
      <c r="D6" s="40">
        <v>5</v>
      </c>
    </row>
    <row r="7" spans="1:4">
      <c r="A7" s="41">
        <v>6</v>
      </c>
      <c r="B7" s="40">
        <v>1</v>
      </c>
      <c r="C7" s="40">
        <v>1.1</v>
      </c>
      <c r="D7" s="40">
        <v>6</v>
      </c>
    </row>
    <row r="8" spans="1:4">
      <c r="A8" s="40">
        <v>7</v>
      </c>
      <c r="B8" s="40">
        <v>1</v>
      </c>
      <c r="C8" s="40">
        <v>1.1</v>
      </c>
      <c r="D8" s="40">
        <v>7</v>
      </c>
    </row>
    <row r="9" spans="1:4">
      <c r="A9" s="40">
        <v>8</v>
      </c>
      <c r="B9" s="40">
        <v>1</v>
      </c>
      <c r="C9" s="40">
        <v>1.1</v>
      </c>
      <c r="D9" s="40">
        <v>8</v>
      </c>
    </row>
    <row r="10" spans="1:4">
      <c r="A10" s="41">
        <v>9</v>
      </c>
      <c r="B10" s="40">
        <v>2</v>
      </c>
      <c r="C10" s="40">
        <v>30</v>
      </c>
      <c r="D10" s="40">
        <v>9</v>
      </c>
    </row>
    <row r="11" spans="1:4">
      <c r="A11" s="41">
        <v>10</v>
      </c>
      <c r="B11" s="40">
        <v>1</v>
      </c>
      <c r="C11" s="40">
        <v>1.1</v>
      </c>
      <c r="D11" s="40">
        <v>10</v>
      </c>
    </row>
    <row r="12" spans="1:4">
      <c r="A12" s="40">
        <v>11</v>
      </c>
      <c r="B12" s="40">
        <v>1</v>
      </c>
      <c r="C12" s="40">
        <v>1.1</v>
      </c>
      <c r="D12" s="40">
        <v>11</v>
      </c>
    </row>
    <row r="13" spans="1:4">
      <c r="A13" s="40">
        <v>12</v>
      </c>
      <c r="B13" s="40">
        <v>1</v>
      </c>
      <c r="C13" s="40">
        <v>1.1</v>
      </c>
      <c r="D13" s="40">
        <v>12</v>
      </c>
    </row>
    <row r="14" spans="1:4">
      <c r="A14" s="41">
        <v>13</v>
      </c>
      <c r="B14" s="40">
        <v>2</v>
      </c>
      <c r="C14" s="40">
        <v>30</v>
      </c>
      <c r="D14" s="40">
        <v>13</v>
      </c>
    </row>
    <row r="15" spans="1:4">
      <c r="A15" s="41">
        <v>14</v>
      </c>
      <c r="B15" s="40">
        <v>1</v>
      </c>
      <c r="C15" s="40">
        <v>1.1</v>
      </c>
      <c r="D15" s="40">
        <v>14</v>
      </c>
    </row>
    <row r="16" spans="1:4">
      <c r="A16" s="40">
        <v>15</v>
      </c>
      <c r="B16" s="40">
        <v>1</v>
      </c>
      <c r="C16" s="40">
        <v>1.1</v>
      </c>
      <c r="D16" s="40">
        <v>15</v>
      </c>
    </row>
    <row r="17" spans="1:4">
      <c r="A17" s="40">
        <v>16</v>
      </c>
      <c r="B17" s="40">
        <v>1</v>
      </c>
      <c r="C17" s="40">
        <v>1.1</v>
      </c>
      <c r="D17" s="40">
        <v>16</v>
      </c>
    </row>
    <row r="18" spans="1:4">
      <c r="A18" s="41">
        <v>17</v>
      </c>
      <c r="B18" s="40">
        <v>2</v>
      </c>
      <c r="C18" s="40">
        <v>30</v>
      </c>
      <c r="D18" s="41">
        <v>17</v>
      </c>
    </row>
    <row r="19" spans="1:4">
      <c r="A19" s="41">
        <v>18</v>
      </c>
      <c r="B19" s="40">
        <v>1</v>
      </c>
      <c r="C19" s="40">
        <v>1.1</v>
      </c>
      <c r="D19" s="41">
        <v>18</v>
      </c>
    </row>
    <row r="20" spans="1:4">
      <c r="A20" s="40">
        <v>19</v>
      </c>
      <c r="B20" s="40">
        <v>1</v>
      </c>
      <c r="C20" s="40">
        <v>1.1</v>
      </c>
      <c r="D20" s="40">
        <v>19</v>
      </c>
    </row>
    <row r="21" spans="1:4">
      <c r="A21" s="40">
        <v>20</v>
      </c>
      <c r="B21" s="40">
        <v>1</v>
      </c>
      <c r="C21" s="40">
        <v>1.1</v>
      </c>
      <c r="D21" s="40">
        <v>20</v>
      </c>
    </row>
    <row r="22" spans="1:4">
      <c r="A22" s="41">
        <v>21</v>
      </c>
      <c r="B22" s="40">
        <v>2</v>
      </c>
      <c r="C22" s="40">
        <v>30</v>
      </c>
      <c r="D22" s="41">
        <v>21</v>
      </c>
    </row>
    <row r="23" spans="1:4">
      <c r="A23" s="41">
        <v>22</v>
      </c>
      <c r="B23" s="40">
        <v>1</v>
      </c>
      <c r="C23" s="40">
        <v>1.1</v>
      </c>
      <c r="D23" s="41">
        <v>22</v>
      </c>
    </row>
    <row r="24" spans="1:4">
      <c r="A24" s="40">
        <v>23</v>
      </c>
      <c r="B24" s="40">
        <v>1</v>
      </c>
      <c r="C24" s="40">
        <v>1.1</v>
      </c>
      <c r="D24" s="40">
        <v>23</v>
      </c>
    </row>
    <row r="25" spans="1:4">
      <c r="A25" s="40">
        <v>24</v>
      </c>
      <c r="B25" s="40">
        <v>1</v>
      </c>
      <c r="C25" s="40">
        <v>1.1</v>
      </c>
      <c r="D25" s="40">
        <v>24</v>
      </c>
    </row>
    <row r="26" spans="1:4">
      <c r="A26" s="41">
        <v>25</v>
      </c>
      <c r="B26" s="40">
        <v>2</v>
      </c>
      <c r="C26" s="40">
        <v>30</v>
      </c>
      <c r="D26" s="41">
        <v>25</v>
      </c>
    </row>
    <row r="27" spans="1:4">
      <c r="A27" s="41">
        <v>26</v>
      </c>
      <c r="B27" s="40">
        <v>1</v>
      </c>
      <c r="C27" s="40">
        <v>1.1</v>
      </c>
      <c r="D27" s="41">
        <v>26</v>
      </c>
    </row>
    <row r="28" spans="1:4">
      <c r="A28" s="40">
        <v>27</v>
      </c>
      <c r="B28" s="40">
        <v>1</v>
      </c>
      <c r="C28" s="40">
        <v>1.1</v>
      </c>
      <c r="D28" s="40">
        <v>27</v>
      </c>
    </row>
    <row r="29" spans="1:4">
      <c r="A29" s="40">
        <v>28</v>
      </c>
      <c r="B29" s="40">
        <v>1</v>
      </c>
      <c r="C29" s="40">
        <v>1.1</v>
      </c>
      <c r="D29" s="40">
        <v>28</v>
      </c>
    </row>
    <row r="30" spans="1:4">
      <c r="A30" s="41">
        <v>29</v>
      </c>
      <c r="B30" s="40">
        <v>1</v>
      </c>
      <c r="C30" s="40">
        <v>1.1</v>
      </c>
      <c r="D30" s="41">
        <v>29</v>
      </c>
    </row>
    <row r="31" spans="1:4">
      <c r="A31" s="41">
        <v>30</v>
      </c>
      <c r="B31" s="40">
        <v>2</v>
      </c>
      <c r="C31" s="40">
        <v>30</v>
      </c>
      <c r="D31" s="41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G28" sqref="G28"/>
    </sheetView>
  </sheetViews>
  <sheetFormatPr defaultColWidth="9" defaultRowHeight="16.5" outlineLevelRow="6" outlineLevelCol="3"/>
  <cols>
    <col min="1" max="2" width="9" style="16"/>
    <col min="3" max="4" width="12.625" style="16" customWidth="1"/>
    <col min="5" max="16384" width="9" style="16"/>
  </cols>
  <sheetData>
    <row r="1" spans="1:4">
      <c r="A1" s="40" t="s">
        <v>0</v>
      </c>
      <c r="B1" s="35" t="s">
        <v>4</v>
      </c>
      <c r="C1" s="35" t="s">
        <v>5</v>
      </c>
      <c r="D1" s="35" t="s">
        <v>6</v>
      </c>
    </row>
    <row r="2" spans="1:4">
      <c r="A2" s="40">
        <v>1</v>
      </c>
      <c r="B2" s="40">
        <v>1</v>
      </c>
      <c r="C2" s="40">
        <v>0.8</v>
      </c>
      <c r="D2" s="40">
        <v>0.28</v>
      </c>
    </row>
    <row r="3" spans="1:4">
      <c r="A3" s="40">
        <v>2</v>
      </c>
      <c r="B3" s="40">
        <v>1</v>
      </c>
      <c r="C3" s="40">
        <v>0.8</v>
      </c>
      <c r="D3" s="40">
        <v>0.28</v>
      </c>
    </row>
    <row r="4" spans="1:4">
      <c r="A4" s="40">
        <v>3</v>
      </c>
      <c r="B4" s="40">
        <v>1</v>
      </c>
      <c r="C4" s="40">
        <v>0.8</v>
      </c>
      <c r="D4" s="40">
        <v>0.28</v>
      </c>
    </row>
    <row r="5" spans="1:4">
      <c r="A5" s="40">
        <v>4</v>
      </c>
      <c r="B5" s="40">
        <v>2</v>
      </c>
      <c r="C5" s="40">
        <v>1.5</v>
      </c>
      <c r="D5" s="40">
        <v>0.12</v>
      </c>
    </row>
    <row r="6" spans="1:4">
      <c r="A6" s="41">
        <v>5</v>
      </c>
      <c r="B6" s="40">
        <v>3</v>
      </c>
      <c r="C6" s="40">
        <v>2</v>
      </c>
      <c r="D6" s="41">
        <v>0.04</v>
      </c>
    </row>
    <row r="7" spans="1:4">
      <c r="A7" s="41">
        <v>6</v>
      </c>
      <c r="B7" s="1">
        <v>4</v>
      </c>
      <c r="C7" s="1">
        <v>60</v>
      </c>
      <c r="D7" s="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5"/>
  <sheetViews>
    <sheetView workbookViewId="0">
      <selection activeCell="B23" sqref="B23"/>
    </sheetView>
  </sheetViews>
  <sheetFormatPr defaultColWidth="9" defaultRowHeight="16.5" outlineLevelCol="1"/>
  <cols>
    <col min="1" max="1" width="27.875" style="16" customWidth="1"/>
    <col min="2" max="2" width="36.5" style="16" customWidth="1"/>
    <col min="3" max="4" width="9" style="16"/>
    <col min="5" max="5" width="8.25" style="16" customWidth="1"/>
    <col min="6" max="6" width="9" style="16" customWidth="1"/>
    <col min="7" max="16384" width="9" style="16"/>
  </cols>
  <sheetData>
    <row r="1" s="16" customFormat="1" ht="17.25" spans="1:2">
      <c r="A1" s="41" t="s">
        <v>7</v>
      </c>
      <c r="B1" s="41" t="s">
        <v>8</v>
      </c>
    </row>
    <row r="2" s="16" customFormat="1" ht="17.25" spans="1:2">
      <c r="A2" s="42" t="s">
        <v>9</v>
      </c>
      <c r="B2" s="43">
        <v>0</v>
      </c>
    </row>
    <row r="3" s="16" customFormat="1" ht="17.25" spans="1:2">
      <c r="A3" s="42" t="s">
        <v>10</v>
      </c>
      <c r="B3" s="44">
        <v>10</v>
      </c>
    </row>
    <row r="4" s="16" customFormat="1" ht="17.25" spans="1:2">
      <c r="A4" s="42" t="s">
        <v>11</v>
      </c>
      <c r="B4" s="44">
        <v>15000</v>
      </c>
    </row>
    <row r="5" s="16" customFormat="1" ht="17.25" spans="1:2">
      <c r="A5" s="42" t="s">
        <v>12</v>
      </c>
      <c r="B5" s="44">
        <v>300000</v>
      </c>
    </row>
    <row r="6" s="16" customFormat="1" ht="17.25" spans="1:2">
      <c r="A6" s="42" t="s">
        <v>13</v>
      </c>
      <c r="B6" s="44">
        <v>999</v>
      </c>
    </row>
    <row r="7" s="16" customFormat="1" ht="17.25" spans="1:2">
      <c r="A7" s="42" t="s">
        <v>14</v>
      </c>
      <c r="B7" s="44">
        <v>0</v>
      </c>
    </row>
    <row r="8" s="16" customFormat="1" ht="17.25" spans="1:2">
      <c r="A8" s="45" t="s">
        <v>15</v>
      </c>
      <c r="B8" s="44">
        <v>9</v>
      </c>
    </row>
    <row r="9" s="16" customFormat="1" ht="17.25" spans="1:2">
      <c r="A9" s="45" t="s">
        <v>16</v>
      </c>
      <c r="B9" s="45">
        <v>60</v>
      </c>
    </row>
    <row r="10" s="16" customFormat="1" ht="17.25" spans="1:2">
      <c r="A10" s="45" t="s">
        <v>17</v>
      </c>
      <c r="B10" s="45">
        <v>5</v>
      </c>
    </row>
    <row r="11" s="16" customFormat="1" ht="17.25" spans="1:2">
      <c r="A11" s="45" t="s">
        <v>18</v>
      </c>
      <c r="B11" s="45">
        <v>5</v>
      </c>
    </row>
    <row r="12" s="16" customFormat="1" ht="17.25" spans="1:2">
      <c r="A12" s="45" t="s">
        <v>19</v>
      </c>
      <c r="B12" s="45">
        <v>0</v>
      </c>
    </row>
    <row r="13" s="16" customFormat="1" ht="17.25" spans="1:2">
      <c r="A13" s="45" t="s">
        <v>20</v>
      </c>
      <c r="B13" s="46" t="s">
        <v>21</v>
      </c>
    </row>
    <row r="14" s="16" customFormat="1" ht="17.25" spans="1:2">
      <c r="A14" s="45" t="s">
        <v>22</v>
      </c>
      <c r="B14" s="45">
        <v>3</v>
      </c>
    </row>
    <row r="15" s="16" customFormat="1" ht="17.25" spans="1:2">
      <c r="A15" s="45" t="s">
        <v>23</v>
      </c>
      <c r="B15" s="45">
        <v>2</v>
      </c>
    </row>
    <row r="16" s="16" customFormat="1" ht="17.25" spans="1:2">
      <c r="A16" s="45" t="s">
        <v>24</v>
      </c>
      <c r="B16" s="45">
        <v>500</v>
      </c>
    </row>
    <row r="17" s="16" customFormat="1" ht="17.25" spans="1:2">
      <c r="A17" s="45" t="s">
        <v>25</v>
      </c>
      <c r="B17" s="46" t="s">
        <v>26</v>
      </c>
    </row>
    <row r="18" s="16" customFormat="1" ht="17.25" spans="1:2">
      <c r="A18" s="45" t="s">
        <v>27</v>
      </c>
      <c r="B18" s="45">
        <v>1</v>
      </c>
    </row>
    <row r="19" s="16" customFormat="1" ht="17.25" spans="1:2">
      <c r="A19" s="45" t="s">
        <v>28</v>
      </c>
      <c r="B19" s="45">
        <v>10</v>
      </c>
    </row>
    <row r="20" s="16" customFormat="1" ht="17.25" spans="1:2">
      <c r="A20" s="45" t="s">
        <v>29</v>
      </c>
      <c r="B20" s="45">
        <v>5</v>
      </c>
    </row>
    <row r="21" s="16" customFormat="1" ht="17.25" spans="1:2">
      <c r="A21" s="45" t="s">
        <v>30</v>
      </c>
      <c r="B21" s="45">
        <v>1</v>
      </c>
    </row>
    <row r="22" s="16" customFormat="1" ht="17.25" spans="1:2">
      <c r="A22" s="45" t="s">
        <v>31</v>
      </c>
      <c r="B22" s="45">
        <v>0.6</v>
      </c>
    </row>
    <row r="23" s="16" customFormat="1" ht="17.25" spans="1:2">
      <c r="A23" s="45" t="s">
        <v>32</v>
      </c>
      <c r="B23" s="46" t="s">
        <v>33</v>
      </c>
    </row>
    <row r="24" s="16" customFormat="1" ht="17.25" spans="1:2">
      <c r="A24" s="45" t="s">
        <v>34</v>
      </c>
      <c r="B24" s="46" t="s">
        <v>35</v>
      </c>
    </row>
    <row r="25" s="16" customFormat="1" ht="17.25" spans="1:2">
      <c r="A25" s="45" t="s">
        <v>36</v>
      </c>
      <c r="B25" s="46" t="s">
        <v>37</v>
      </c>
    </row>
    <row r="26" s="16" customFormat="1" ht="17.25" spans="1:2">
      <c r="A26" s="45" t="s">
        <v>38</v>
      </c>
      <c r="B26" s="46" t="s">
        <v>37</v>
      </c>
    </row>
    <row r="27" s="16" customFormat="1" ht="17.25" spans="1:2">
      <c r="A27" s="45" t="s">
        <v>39</v>
      </c>
      <c r="B27" s="46" t="s">
        <v>37</v>
      </c>
    </row>
    <row r="28" s="16" customFormat="1" ht="17.25" spans="1:2">
      <c r="A28" s="45" t="s">
        <v>40</v>
      </c>
      <c r="B28" s="46" t="s">
        <v>37</v>
      </c>
    </row>
    <row r="29" s="16" customFormat="1" ht="17.25" spans="1:2">
      <c r="A29" s="45" t="s">
        <v>41</v>
      </c>
      <c r="B29" s="46" t="s">
        <v>37</v>
      </c>
    </row>
    <row r="30" s="16" customFormat="1" ht="17.25" spans="1:2">
      <c r="A30" s="45" t="s">
        <v>42</v>
      </c>
      <c r="B30" s="46" t="s">
        <v>37</v>
      </c>
    </row>
    <row r="31" s="16" customFormat="1" ht="17.25" spans="1:2">
      <c r="A31" s="45" t="s">
        <v>43</v>
      </c>
      <c r="B31" s="46" t="s">
        <v>44</v>
      </c>
    </row>
    <row r="32" s="16" customFormat="1" ht="17.25" spans="1:2">
      <c r="A32" s="45" t="s">
        <v>45</v>
      </c>
      <c r="B32" s="45">
        <v>2000</v>
      </c>
    </row>
    <row r="33" s="16" customFormat="1" ht="17.25" spans="1:2">
      <c r="A33" s="45" t="s">
        <v>46</v>
      </c>
      <c r="B33" s="45">
        <v>60000</v>
      </c>
    </row>
    <row r="34" s="16" customFormat="1" ht="17.25" spans="1:2">
      <c r="A34" s="45" t="s">
        <v>47</v>
      </c>
      <c r="B34" s="45">
        <v>0.005</v>
      </c>
    </row>
    <row r="35" s="16" customFormat="1" ht="17.25" spans="1:2">
      <c r="A35" s="45" t="s">
        <v>48</v>
      </c>
      <c r="B35" s="45">
        <v>0</v>
      </c>
    </row>
    <row r="36" s="16" customFormat="1" ht="17.25" spans="1:2">
      <c r="A36" s="45" t="s">
        <v>49</v>
      </c>
      <c r="B36" s="45">
        <v>20</v>
      </c>
    </row>
    <row r="37" s="16" customFormat="1" ht="17.25" spans="1:2">
      <c r="A37" s="45" t="s">
        <v>50</v>
      </c>
      <c r="B37" s="45">
        <v>1</v>
      </c>
    </row>
    <row r="38" s="16" customFormat="1" ht="17.25" spans="1:2">
      <c r="A38" s="45" t="s">
        <v>51</v>
      </c>
      <c r="B38" s="46" t="s">
        <v>52</v>
      </c>
    </row>
    <row r="39" s="16" customFormat="1" ht="17.25" spans="1:2">
      <c r="A39" s="45" t="s">
        <v>53</v>
      </c>
      <c r="B39" s="45">
        <v>15</v>
      </c>
    </row>
    <row r="40" s="16" customFormat="1" ht="17.25" spans="1:2">
      <c r="A40" s="45" t="s">
        <v>54</v>
      </c>
      <c r="B40" s="47" t="s">
        <v>55</v>
      </c>
    </row>
    <row r="41" s="16" customFormat="1" ht="17.25" spans="1:2">
      <c r="A41" s="45" t="s">
        <v>56</v>
      </c>
      <c r="B41" s="46" t="s">
        <v>57</v>
      </c>
    </row>
    <row r="42" s="16" customFormat="1" ht="17.25" spans="1:2">
      <c r="A42" s="45" t="s">
        <v>58</v>
      </c>
      <c r="B42" s="46" t="s">
        <v>59</v>
      </c>
    </row>
    <row r="43" s="16" customFormat="1" ht="17.25" spans="1:2">
      <c r="A43" s="45" t="s">
        <v>60</v>
      </c>
      <c r="B43" s="47" t="s">
        <v>61</v>
      </c>
    </row>
    <row r="44" s="16" customFormat="1" spans="1:2">
      <c r="A44" s="16" t="s">
        <v>62</v>
      </c>
      <c r="B44" s="16">
        <v>2</v>
      </c>
    </row>
    <row r="45" s="16" customFormat="1" spans="1:2">
      <c r="A45" s="16" t="s">
        <v>63</v>
      </c>
      <c r="B45" s="16">
        <v>2</v>
      </c>
    </row>
    <row r="46" s="16" customFormat="1" ht="17.25" spans="1:2">
      <c r="A46" s="16" t="s">
        <v>64</v>
      </c>
      <c r="B46" s="16">
        <v>3</v>
      </c>
    </row>
    <row r="47" s="16" customFormat="1" ht="17.25" spans="1:2">
      <c r="A47" s="16" t="s">
        <v>65</v>
      </c>
      <c r="B47" s="46" t="s">
        <v>66</v>
      </c>
    </row>
    <row r="48" s="16" customFormat="1" ht="17.25" spans="1:2">
      <c r="A48" s="16" t="s">
        <v>67</v>
      </c>
      <c r="B48" s="46" t="s">
        <v>68</v>
      </c>
    </row>
    <row r="49" s="16" customFormat="1" ht="17.25" spans="1:2">
      <c r="A49" s="16" t="s">
        <v>69</v>
      </c>
      <c r="B49" s="16">
        <v>200</v>
      </c>
    </row>
    <row r="50" s="16" customFormat="1" ht="17.25" spans="1:2">
      <c r="A50" s="16" t="s">
        <v>70</v>
      </c>
      <c r="B50" s="46" t="s">
        <v>71</v>
      </c>
    </row>
    <row r="51" s="16" customFormat="1" spans="1:2">
      <c r="A51" s="16" t="s">
        <v>72</v>
      </c>
      <c r="B51" s="16">
        <v>1</v>
      </c>
    </row>
    <row r="52" s="16" customFormat="1" ht="17.25" spans="1:2">
      <c r="A52" s="16" t="s">
        <v>73</v>
      </c>
      <c r="B52" s="16">
        <v>200</v>
      </c>
    </row>
    <row r="53" s="16" customFormat="1" ht="17.25" spans="1:2">
      <c r="A53" s="16" t="s">
        <v>74</v>
      </c>
      <c r="B53" s="46">
        <v>200</v>
      </c>
    </row>
    <row r="54" s="16" customFormat="1" ht="17.25" spans="1:2">
      <c r="A54" s="16" t="s">
        <v>75</v>
      </c>
      <c r="B54" s="46">
        <v>0</v>
      </c>
    </row>
    <row r="55" s="16" customFormat="1" spans="1:2">
      <c r="A55" s="16" t="s">
        <v>76</v>
      </c>
      <c r="B55" s="16">
        <v>30</v>
      </c>
    </row>
    <row r="56" s="16" customFormat="1" spans="1:2">
      <c r="A56" s="16" t="s">
        <v>77</v>
      </c>
      <c r="B56" s="16">
        <v>1</v>
      </c>
    </row>
    <row r="57" s="16" customFormat="1" spans="1:2">
      <c r="A57" s="16" t="s">
        <v>78</v>
      </c>
      <c r="B57" s="16">
        <v>1</v>
      </c>
    </row>
    <row r="58" s="16" customFormat="1" spans="1:2">
      <c r="A58" s="16" t="s">
        <v>79</v>
      </c>
      <c r="B58" s="16">
        <v>2</v>
      </c>
    </row>
    <row r="59" s="16" customFormat="1" spans="1:2">
      <c r="A59" s="16" t="s">
        <v>80</v>
      </c>
      <c r="B59" s="39" t="s">
        <v>81</v>
      </c>
    </row>
    <row r="60" spans="1:2">
      <c r="A60" s="16" t="s">
        <v>82</v>
      </c>
      <c r="B60" s="39">
        <v>1</v>
      </c>
    </row>
    <row r="61" spans="1:2">
      <c r="A61" s="16" t="s">
        <v>83</v>
      </c>
      <c r="B61" s="39">
        <v>2</v>
      </c>
    </row>
    <row r="62" spans="1:2">
      <c r="A62" s="16" t="s">
        <v>84</v>
      </c>
      <c r="B62" s="39">
        <v>1.5</v>
      </c>
    </row>
    <row r="63" spans="2:2">
      <c r="B63" s="39"/>
    </row>
    <row r="64" spans="2:2">
      <c r="B64" s="39"/>
    </row>
    <row r="65" spans="2:2">
      <c r="B65" s="39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16"/>
    <col min="2" max="3" width="10.375" style="16"/>
    <col min="4" max="16384" width="9" style="16"/>
  </cols>
  <sheetData>
    <row r="1" spans="1:4">
      <c r="A1" s="40" t="s">
        <v>0</v>
      </c>
      <c r="B1" s="33" t="s">
        <v>85</v>
      </c>
      <c r="C1" s="33" t="s">
        <v>86</v>
      </c>
      <c r="D1" s="33" t="s">
        <v>87</v>
      </c>
    </row>
    <row r="2" spans="1:4">
      <c r="A2" s="40">
        <v>1</v>
      </c>
      <c r="B2" s="35">
        <v>0</v>
      </c>
      <c r="C2" s="16">
        <v>1e-6</v>
      </c>
      <c r="D2" s="16">
        <v>2</v>
      </c>
    </row>
    <row r="3" spans="1:4">
      <c r="A3" s="40">
        <v>2</v>
      </c>
      <c r="B3" s="33">
        <v>1e-6</v>
      </c>
      <c r="C3" s="16">
        <v>10</v>
      </c>
      <c r="D3" s="16">
        <v>24</v>
      </c>
    </row>
    <row r="4" spans="1:4">
      <c r="A4" s="40">
        <v>3</v>
      </c>
      <c r="B4" s="40">
        <f t="shared" ref="B4:B25" si="0">C3</f>
        <v>10</v>
      </c>
      <c r="C4" s="16">
        <v>20</v>
      </c>
      <c r="D4" s="16">
        <v>60</v>
      </c>
    </row>
    <row r="5" spans="1:4">
      <c r="A5" s="40">
        <v>4</v>
      </c>
      <c r="B5" s="40">
        <f t="shared" si="0"/>
        <v>20</v>
      </c>
      <c r="C5" s="16">
        <v>30</v>
      </c>
      <c r="D5" s="16">
        <v>96</v>
      </c>
    </row>
    <row r="6" spans="1:4">
      <c r="A6" s="40">
        <v>5</v>
      </c>
      <c r="B6" s="40">
        <f t="shared" si="0"/>
        <v>30</v>
      </c>
      <c r="C6" s="16">
        <v>40</v>
      </c>
      <c r="D6" s="16">
        <v>171</v>
      </c>
    </row>
    <row r="7" spans="1:4">
      <c r="A7" s="40">
        <v>6</v>
      </c>
      <c r="B7" s="40">
        <f t="shared" si="0"/>
        <v>40</v>
      </c>
      <c r="C7" s="16">
        <v>50</v>
      </c>
      <c r="D7" s="16">
        <v>184</v>
      </c>
    </row>
    <row r="8" spans="1:4">
      <c r="A8" s="40">
        <v>7</v>
      </c>
      <c r="B8" s="40">
        <f t="shared" si="0"/>
        <v>50</v>
      </c>
      <c r="C8" s="16">
        <v>60</v>
      </c>
      <c r="D8" s="16">
        <v>200</v>
      </c>
    </row>
    <row r="9" spans="1:4">
      <c r="A9" s="40">
        <v>8</v>
      </c>
      <c r="B9" s="40">
        <f t="shared" si="0"/>
        <v>60</v>
      </c>
      <c r="C9" s="16">
        <v>70</v>
      </c>
      <c r="D9" s="16">
        <v>218</v>
      </c>
    </row>
    <row r="10" spans="1:4">
      <c r="A10" s="40">
        <v>9</v>
      </c>
      <c r="B10" s="40">
        <f t="shared" si="0"/>
        <v>70</v>
      </c>
      <c r="C10" s="16">
        <v>80</v>
      </c>
      <c r="D10" s="16">
        <v>240</v>
      </c>
    </row>
    <row r="11" spans="1:4">
      <c r="A11" s="40">
        <v>10</v>
      </c>
      <c r="B11" s="40">
        <f t="shared" si="0"/>
        <v>80</v>
      </c>
      <c r="C11" s="16">
        <v>90</v>
      </c>
      <c r="D11" s="16">
        <v>266</v>
      </c>
    </row>
    <row r="12" spans="1:4">
      <c r="A12" s="40">
        <v>11</v>
      </c>
      <c r="B12" s="40">
        <f t="shared" si="0"/>
        <v>90</v>
      </c>
      <c r="C12" s="16">
        <v>100</v>
      </c>
      <c r="D12" s="16">
        <v>266</v>
      </c>
    </row>
    <row r="13" spans="1:4">
      <c r="A13" s="40">
        <v>12</v>
      </c>
      <c r="B13" s="40">
        <f t="shared" si="0"/>
        <v>100</v>
      </c>
      <c r="C13" s="16">
        <v>110</v>
      </c>
      <c r="D13" s="16">
        <v>300</v>
      </c>
    </row>
    <row r="14" spans="1:4">
      <c r="A14" s="40">
        <v>13</v>
      </c>
      <c r="B14" s="40">
        <f t="shared" si="0"/>
        <v>110</v>
      </c>
      <c r="C14" s="16">
        <v>120</v>
      </c>
      <c r="D14" s="16">
        <v>300</v>
      </c>
    </row>
    <row r="15" spans="1:4">
      <c r="A15" s="40">
        <v>14</v>
      </c>
      <c r="B15" s="40">
        <f t="shared" si="0"/>
        <v>120</v>
      </c>
      <c r="C15" s="16">
        <v>130</v>
      </c>
      <c r="D15" s="16">
        <v>342</v>
      </c>
    </row>
    <row r="16" spans="1:4">
      <c r="A16" s="40">
        <v>15</v>
      </c>
      <c r="B16" s="40">
        <f t="shared" si="0"/>
        <v>130</v>
      </c>
      <c r="C16" s="16">
        <v>140</v>
      </c>
      <c r="D16" s="16">
        <v>342</v>
      </c>
    </row>
    <row r="17" spans="1:4">
      <c r="A17" s="40">
        <v>16</v>
      </c>
      <c r="B17" s="40">
        <f t="shared" si="0"/>
        <v>140</v>
      </c>
      <c r="C17" s="16">
        <v>150</v>
      </c>
      <c r="D17" s="16">
        <v>400</v>
      </c>
    </row>
    <row r="18" spans="1:4">
      <c r="A18" s="40">
        <v>17</v>
      </c>
      <c r="B18" s="40">
        <f t="shared" si="0"/>
        <v>150</v>
      </c>
      <c r="C18" s="16">
        <v>200</v>
      </c>
      <c r="D18" s="16">
        <v>400</v>
      </c>
    </row>
    <row r="19" spans="1:4">
      <c r="A19" s="40">
        <v>18</v>
      </c>
      <c r="B19" s="40">
        <f t="shared" si="0"/>
        <v>200</v>
      </c>
      <c r="C19" s="16">
        <v>250</v>
      </c>
      <c r="D19" s="16">
        <v>480</v>
      </c>
    </row>
    <row r="20" spans="1:4">
      <c r="A20" s="40">
        <v>19</v>
      </c>
      <c r="B20" s="40">
        <f t="shared" si="0"/>
        <v>250</v>
      </c>
      <c r="C20" s="16">
        <v>300</v>
      </c>
      <c r="D20" s="16">
        <v>480</v>
      </c>
    </row>
    <row r="21" spans="1:4">
      <c r="A21" s="40">
        <v>20</v>
      </c>
      <c r="B21" s="40">
        <f t="shared" si="0"/>
        <v>300</v>
      </c>
      <c r="C21" s="16">
        <v>350</v>
      </c>
      <c r="D21" s="16">
        <v>600</v>
      </c>
    </row>
    <row r="22" spans="1:4">
      <c r="A22" s="40">
        <v>21</v>
      </c>
      <c r="B22" s="40">
        <f t="shared" si="0"/>
        <v>350</v>
      </c>
      <c r="C22" s="16">
        <v>400</v>
      </c>
      <c r="D22" s="16">
        <v>600</v>
      </c>
    </row>
    <row r="23" spans="1:4">
      <c r="A23" s="40">
        <v>22</v>
      </c>
      <c r="B23" s="40">
        <f t="shared" si="0"/>
        <v>400</v>
      </c>
      <c r="C23" s="16">
        <v>450</v>
      </c>
      <c r="D23" s="16">
        <v>800</v>
      </c>
    </row>
    <row r="24" spans="1:4">
      <c r="A24" s="40">
        <v>23</v>
      </c>
      <c r="B24" s="40">
        <f t="shared" si="0"/>
        <v>450</v>
      </c>
      <c r="C24" s="16">
        <v>500</v>
      </c>
      <c r="D24" s="16">
        <v>800</v>
      </c>
    </row>
    <row r="25" spans="1:4">
      <c r="A25" s="40">
        <v>24</v>
      </c>
      <c r="B25" s="40">
        <f t="shared" si="0"/>
        <v>500</v>
      </c>
      <c r="C25" s="16">
        <v>550</v>
      </c>
      <c r="D25" s="16">
        <v>800</v>
      </c>
    </row>
    <row r="26" spans="1:4">
      <c r="A26" s="40">
        <v>25</v>
      </c>
      <c r="B26" s="40">
        <f t="shared" ref="B26:B34" si="1">C25</f>
        <v>550</v>
      </c>
      <c r="C26" s="16">
        <v>600</v>
      </c>
      <c r="D26" s="16">
        <v>1200</v>
      </c>
    </row>
    <row r="27" spans="1:4">
      <c r="A27" s="40">
        <v>26</v>
      </c>
      <c r="B27" s="40">
        <f t="shared" si="1"/>
        <v>600</v>
      </c>
      <c r="C27" s="16">
        <v>650</v>
      </c>
      <c r="D27" s="16">
        <v>1200</v>
      </c>
    </row>
    <row r="28" spans="1:4">
      <c r="A28" s="40">
        <v>27</v>
      </c>
      <c r="B28" s="40">
        <f t="shared" si="1"/>
        <v>650</v>
      </c>
      <c r="C28" s="16">
        <v>700</v>
      </c>
      <c r="D28" s="16">
        <v>1200</v>
      </c>
    </row>
    <row r="29" spans="1:4">
      <c r="A29" s="40">
        <v>28</v>
      </c>
      <c r="B29" s="40">
        <f t="shared" si="1"/>
        <v>700</v>
      </c>
      <c r="C29" s="16">
        <v>750</v>
      </c>
      <c r="D29" s="16">
        <v>1200</v>
      </c>
    </row>
    <row r="30" spans="1:4">
      <c r="A30" s="40">
        <v>29</v>
      </c>
      <c r="B30" s="40">
        <f t="shared" si="1"/>
        <v>750</v>
      </c>
      <c r="C30" s="16">
        <v>800</v>
      </c>
      <c r="D30" s="16">
        <v>1200</v>
      </c>
    </row>
    <row r="31" spans="1:4">
      <c r="A31" s="40">
        <v>30</v>
      </c>
      <c r="B31" s="40">
        <f t="shared" si="1"/>
        <v>800</v>
      </c>
      <c r="C31" s="16">
        <v>850</v>
      </c>
      <c r="D31" s="16">
        <v>1200</v>
      </c>
    </row>
    <row r="32" spans="1:4">
      <c r="A32" s="40">
        <v>31</v>
      </c>
      <c r="B32" s="40">
        <f t="shared" si="1"/>
        <v>850</v>
      </c>
      <c r="C32" s="16">
        <v>900</v>
      </c>
      <c r="D32" s="16">
        <v>1200</v>
      </c>
    </row>
    <row r="33" spans="1:4">
      <c r="A33" s="40">
        <v>32</v>
      </c>
      <c r="B33" s="40">
        <f t="shared" si="1"/>
        <v>900</v>
      </c>
      <c r="C33" s="16">
        <v>950</v>
      </c>
      <c r="D33" s="16">
        <v>1200</v>
      </c>
    </row>
    <row r="34" spans="1:4">
      <c r="A34" s="40">
        <v>33</v>
      </c>
      <c r="B34" s="40">
        <f t="shared" si="1"/>
        <v>950</v>
      </c>
      <c r="C34" s="16">
        <v>99999</v>
      </c>
      <c r="D34" s="16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16"/>
    <col min="3" max="3" width="11.5" style="16" customWidth="1"/>
    <col min="4" max="4" width="14.375" style="16" customWidth="1"/>
    <col min="5" max="5" width="14.875" style="16" customWidth="1"/>
    <col min="6" max="16384" width="9" style="16"/>
  </cols>
  <sheetData>
    <row r="1" spans="1:5">
      <c r="A1" s="31" t="s">
        <v>88</v>
      </c>
      <c r="B1" s="31" t="s">
        <v>89</v>
      </c>
      <c r="C1" s="31" t="s">
        <v>90</v>
      </c>
      <c r="D1" s="31" t="s">
        <v>91</v>
      </c>
      <c r="E1" s="31"/>
    </row>
    <row r="2" spans="1:4">
      <c r="A2" s="31">
        <v>1</v>
      </c>
      <c r="B2" s="31">
        <v>30</v>
      </c>
      <c r="C2" s="31">
        <f t="shared" ref="C2:C7" si="0">B2*10000</f>
        <v>300000</v>
      </c>
      <c r="D2" s="31">
        <v>99</v>
      </c>
    </row>
    <row r="3" spans="1:4">
      <c r="A3" s="31">
        <v>2</v>
      </c>
      <c r="B3" s="31">
        <v>100</v>
      </c>
      <c r="C3" s="31">
        <f t="shared" si="0"/>
        <v>1000000</v>
      </c>
      <c r="D3" s="31">
        <v>50</v>
      </c>
    </row>
    <row r="4" spans="1:4">
      <c r="A4" s="31">
        <v>3</v>
      </c>
      <c r="B4" s="31">
        <v>200</v>
      </c>
      <c r="C4" s="31">
        <f t="shared" si="0"/>
        <v>2000000</v>
      </c>
      <c r="D4" s="31">
        <v>20</v>
      </c>
    </row>
    <row r="5" spans="1:4">
      <c r="A5" s="31">
        <v>4</v>
      </c>
      <c r="B5" s="31">
        <v>500</v>
      </c>
      <c r="C5" s="31">
        <f t="shared" si="0"/>
        <v>5000000</v>
      </c>
      <c r="D5" s="31">
        <v>10</v>
      </c>
    </row>
    <row r="6" spans="1:4">
      <c r="A6" s="31">
        <v>5</v>
      </c>
      <c r="B6" s="31">
        <v>1000</v>
      </c>
      <c r="C6" s="31">
        <f t="shared" si="0"/>
        <v>10000000</v>
      </c>
      <c r="D6" s="31">
        <v>5</v>
      </c>
    </row>
    <row r="7" spans="1:4">
      <c r="A7" s="31">
        <v>6</v>
      </c>
      <c r="B7" s="31">
        <v>2000</v>
      </c>
      <c r="C7" s="31">
        <f t="shared" si="0"/>
        <v>20000000</v>
      </c>
      <c r="D7" s="31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16"/>
    <col min="2" max="2" width="13" style="16" customWidth="1"/>
    <col min="3" max="3" width="10.625" style="16" customWidth="1"/>
    <col min="4" max="4" width="10.375" style="16" customWidth="1"/>
    <col min="5" max="16384" width="9" style="16"/>
  </cols>
  <sheetData>
    <row r="1" spans="1:4">
      <c r="A1" s="16" t="s">
        <v>0</v>
      </c>
      <c r="B1" s="16" t="s">
        <v>92</v>
      </c>
      <c r="C1" s="16" t="s">
        <v>93</v>
      </c>
      <c r="D1" s="16" t="s">
        <v>94</v>
      </c>
    </row>
    <row r="2" spans="1:4">
      <c r="A2" s="16">
        <v>1</v>
      </c>
      <c r="B2" s="16" t="s">
        <v>95</v>
      </c>
      <c r="C2" s="16">
        <v>500</v>
      </c>
      <c r="D2" s="16">
        <v>1000</v>
      </c>
    </row>
    <row r="3" spans="1:4">
      <c r="A3" s="16">
        <v>2</v>
      </c>
      <c r="B3" s="16" t="s">
        <v>96</v>
      </c>
      <c r="C3" s="16">
        <v>1000</v>
      </c>
      <c r="D3" s="16">
        <v>2000</v>
      </c>
    </row>
    <row r="4" spans="1:4">
      <c r="A4" s="16">
        <v>3</v>
      </c>
      <c r="B4" s="16" t="s">
        <v>97</v>
      </c>
      <c r="C4" s="16">
        <v>2500</v>
      </c>
      <c r="D4" s="16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2" sqref="A2:B35"/>
    </sheetView>
  </sheetViews>
  <sheetFormatPr defaultColWidth="9" defaultRowHeight="16.5" outlineLevelCol="4"/>
  <cols>
    <col min="1" max="1" width="11.375" style="16" customWidth="1"/>
    <col min="2" max="2" width="13.25" style="16" customWidth="1"/>
    <col min="3" max="4" width="9" style="16"/>
    <col min="5" max="5" width="9.375" style="16"/>
    <col min="6" max="16384" width="9" style="16"/>
  </cols>
  <sheetData>
    <row r="1" spans="1:5">
      <c r="A1" s="1" t="s">
        <v>85</v>
      </c>
      <c r="B1" s="1" t="s">
        <v>86</v>
      </c>
      <c r="C1" s="18" t="s">
        <v>98</v>
      </c>
      <c r="D1" s="18" t="s">
        <v>99</v>
      </c>
      <c r="E1" s="18" t="s">
        <v>100</v>
      </c>
    </row>
    <row r="2" spans="1:5">
      <c r="A2" s="1">
        <v>0</v>
      </c>
      <c r="B2" s="1">
        <v>1e-6</v>
      </c>
      <c r="C2" s="16">
        <v>0.0001</v>
      </c>
      <c r="D2" s="16">
        <v>0.0001</v>
      </c>
      <c r="E2" s="16">
        <v>0.0001</v>
      </c>
    </row>
    <row r="3" spans="1:5">
      <c r="A3" s="1">
        <v>1e-6</v>
      </c>
      <c r="B3" s="16">
        <v>10</v>
      </c>
      <c r="C3" s="16">
        <v>0.0001</v>
      </c>
      <c r="D3" s="16">
        <v>0.0001</v>
      </c>
      <c r="E3" s="16">
        <v>0.0001</v>
      </c>
    </row>
    <row r="4" spans="1:5">
      <c r="A4" s="16">
        <v>10</v>
      </c>
      <c r="B4" s="16">
        <v>20</v>
      </c>
      <c r="C4" s="16">
        <v>0.0001</v>
      </c>
      <c r="D4" s="16">
        <v>0.0001</v>
      </c>
      <c r="E4" s="16">
        <v>0.0001</v>
      </c>
    </row>
    <row r="5" spans="1:5">
      <c r="A5" s="16">
        <v>20</v>
      </c>
      <c r="B5" s="16">
        <v>30</v>
      </c>
      <c r="C5" s="16">
        <v>0.0001</v>
      </c>
      <c r="D5" s="16">
        <v>0.0001</v>
      </c>
      <c r="E5" s="16">
        <v>0.0001</v>
      </c>
    </row>
    <row r="6" spans="1:5">
      <c r="A6" s="16">
        <v>30</v>
      </c>
      <c r="B6" s="16">
        <v>40</v>
      </c>
      <c r="C6" s="16">
        <v>0.0001</v>
      </c>
      <c r="D6" s="16">
        <v>0.0001</v>
      </c>
      <c r="E6" s="16">
        <v>0.0001</v>
      </c>
    </row>
    <row r="7" spans="1:5">
      <c r="A7" s="16">
        <v>40</v>
      </c>
      <c r="B7" s="16">
        <v>50</v>
      </c>
      <c r="C7" s="16">
        <v>0.0002</v>
      </c>
      <c r="D7" s="16">
        <v>0.0001</v>
      </c>
      <c r="E7" s="16">
        <v>0.0001</v>
      </c>
    </row>
    <row r="8" spans="1:5">
      <c r="A8" s="16">
        <v>50</v>
      </c>
      <c r="B8" s="16">
        <v>60</v>
      </c>
      <c r="C8" s="16">
        <v>0.0003</v>
      </c>
      <c r="D8" s="16">
        <v>0.0001</v>
      </c>
      <c r="E8" s="16">
        <v>0.0001</v>
      </c>
    </row>
    <row r="9" spans="1:5">
      <c r="A9" s="16">
        <v>60</v>
      </c>
      <c r="B9" s="16">
        <v>70</v>
      </c>
      <c r="C9" s="16">
        <v>0.0004</v>
      </c>
      <c r="D9" s="16">
        <v>0.0001</v>
      </c>
      <c r="E9" s="16">
        <v>0.0001</v>
      </c>
    </row>
    <row r="10" spans="1:5">
      <c r="A10" s="16">
        <v>70</v>
      </c>
      <c r="B10" s="16">
        <v>80</v>
      </c>
      <c r="C10" s="16">
        <v>0.0005</v>
      </c>
      <c r="D10" s="16">
        <v>0.0001</v>
      </c>
      <c r="E10" s="16">
        <v>0.0001</v>
      </c>
    </row>
    <row r="11" spans="1:5">
      <c r="A11" s="16">
        <v>80</v>
      </c>
      <c r="B11" s="16">
        <v>90</v>
      </c>
      <c r="C11" s="16">
        <v>0.0007</v>
      </c>
      <c r="D11" s="16">
        <v>0.0001</v>
      </c>
      <c r="E11" s="16">
        <v>0.0001</v>
      </c>
    </row>
    <row r="12" spans="1:5">
      <c r="A12" s="16">
        <v>90</v>
      </c>
      <c r="B12" s="16">
        <v>100</v>
      </c>
      <c r="C12" s="16">
        <v>0.0009</v>
      </c>
      <c r="D12" s="16">
        <v>0.0001</v>
      </c>
      <c r="E12" s="16">
        <v>0.0001</v>
      </c>
    </row>
    <row r="13" spans="1:5">
      <c r="A13" s="16">
        <v>100</v>
      </c>
      <c r="B13" s="16">
        <v>110</v>
      </c>
      <c r="C13" s="16">
        <v>0.0011</v>
      </c>
      <c r="D13" s="16">
        <v>0.0001</v>
      </c>
      <c r="E13" s="16">
        <v>0.0001</v>
      </c>
    </row>
    <row r="14" spans="1:5">
      <c r="A14" s="16">
        <v>110</v>
      </c>
      <c r="B14" s="16">
        <v>120</v>
      </c>
      <c r="C14" s="16">
        <v>0.0014</v>
      </c>
      <c r="D14" s="16">
        <v>0.0001</v>
      </c>
      <c r="E14" s="16">
        <v>0.0001</v>
      </c>
    </row>
    <row r="15" spans="1:5">
      <c r="A15" s="16">
        <v>120</v>
      </c>
      <c r="B15" s="16">
        <v>130</v>
      </c>
      <c r="C15" s="16">
        <v>0.0017</v>
      </c>
      <c r="D15" s="16">
        <v>0.0001</v>
      </c>
      <c r="E15" s="16">
        <v>0.0001</v>
      </c>
    </row>
    <row r="16" spans="1:5">
      <c r="A16" s="16">
        <v>130</v>
      </c>
      <c r="B16" s="16">
        <v>140</v>
      </c>
      <c r="C16" s="16">
        <v>0.0021</v>
      </c>
      <c r="D16" s="16">
        <v>0.0001</v>
      </c>
      <c r="E16" s="16">
        <v>0.0001</v>
      </c>
    </row>
    <row r="17" spans="1:5">
      <c r="A17" s="16">
        <v>140</v>
      </c>
      <c r="B17" s="16">
        <v>150</v>
      </c>
      <c r="C17" s="16">
        <v>0.0025</v>
      </c>
      <c r="D17" s="16">
        <v>0.0002</v>
      </c>
      <c r="E17" s="16">
        <v>0.0001</v>
      </c>
    </row>
    <row r="18" spans="1:5">
      <c r="A18" s="16">
        <v>150</v>
      </c>
      <c r="B18" s="16">
        <v>200</v>
      </c>
      <c r="C18" s="16">
        <v>0.003</v>
      </c>
      <c r="D18" s="16">
        <v>0.0003</v>
      </c>
      <c r="E18" s="16">
        <v>0.0001</v>
      </c>
    </row>
    <row r="19" spans="1:5">
      <c r="A19" s="16">
        <v>200</v>
      </c>
      <c r="B19" s="16">
        <v>250</v>
      </c>
      <c r="C19" s="16">
        <v>0.0031</v>
      </c>
      <c r="D19" s="16">
        <v>0.0004</v>
      </c>
      <c r="E19" s="16">
        <v>0.0001</v>
      </c>
    </row>
    <row r="20" spans="1:5">
      <c r="A20" s="16">
        <v>250</v>
      </c>
      <c r="B20" s="16">
        <v>300</v>
      </c>
      <c r="C20" s="16">
        <v>0.0032</v>
      </c>
      <c r="D20" s="16">
        <v>0.0005</v>
      </c>
      <c r="E20" s="16">
        <v>0.0001</v>
      </c>
    </row>
    <row r="21" spans="1:5">
      <c r="A21" s="16">
        <v>300</v>
      </c>
      <c r="B21" s="16">
        <v>350</v>
      </c>
      <c r="C21" s="16">
        <v>0.0033</v>
      </c>
      <c r="D21" s="16">
        <v>0.0006</v>
      </c>
      <c r="E21" s="16">
        <v>0.0001</v>
      </c>
    </row>
    <row r="22" spans="1:5">
      <c r="A22" s="16">
        <v>350</v>
      </c>
      <c r="B22" s="16">
        <v>400</v>
      </c>
      <c r="C22" s="16">
        <v>0.0035</v>
      </c>
      <c r="D22" s="16">
        <v>0.0007</v>
      </c>
      <c r="E22" s="16">
        <v>0.0001</v>
      </c>
    </row>
    <row r="23" spans="1:5">
      <c r="A23" s="16">
        <v>400</v>
      </c>
      <c r="B23" s="16">
        <v>450</v>
      </c>
      <c r="C23" s="16">
        <v>0.0037</v>
      </c>
      <c r="D23" s="16">
        <v>0.0008</v>
      </c>
      <c r="E23" s="16">
        <v>0.0001</v>
      </c>
    </row>
    <row r="24" spans="1:5">
      <c r="A24" s="16">
        <v>450</v>
      </c>
      <c r="B24" s="16">
        <v>500</v>
      </c>
      <c r="C24" s="16">
        <v>0.0039</v>
      </c>
      <c r="D24" s="16">
        <v>0.0009</v>
      </c>
      <c r="E24" s="16">
        <v>0.0001</v>
      </c>
    </row>
    <row r="25" spans="1:5">
      <c r="A25" s="16">
        <v>500</v>
      </c>
      <c r="B25" s="16">
        <v>550</v>
      </c>
      <c r="C25" s="16">
        <v>0.004</v>
      </c>
      <c r="D25" s="16">
        <v>0.001</v>
      </c>
      <c r="E25" s="16">
        <v>0.0001</v>
      </c>
    </row>
    <row r="26" spans="1:5">
      <c r="A26" s="16">
        <v>550</v>
      </c>
      <c r="B26" s="16">
        <v>600</v>
      </c>
      <c r="C26" s="16">
        <v>0.0041</v>
      </c>
      <c r="D26" s="16">
        <v>0.0011</v>
      </c>
      <c r="E26" s="16">
        <v>0.0001</v>
      </c>
    </row>
    <row r="27" spans="1:5">
      <c r="A27" s="16">
        <v>600</v>
      </c>
      <c r="B27" s="16">
        <v>650</v>
      </c>
      <c r="C27" s="16">
        <v>0.0042</v>
      </c>
      <c r="D27" s="16">
        <v>0.0012</v>
      </c>
      <c r="E27" s="16">
        <v>0.0001</v>
      </c>
    </row>
    <row r="28" spans="1:5">
      <c r="A28" s="16">
        <v>650</v>
      </c>
      <c r="B28" s="16">
        <v>700</v>
      </c>
      <c r="C28" s="16">
        <v>0.0043</v>
      </c>
      <c r="D28" s="16">
        <v>0.0013</v>
      </c>
      <c r="E28" s="16">
        <v>0.0001</v>
      </c>
    </row>
    <row r="29" spans="1:5">
      <c r="A29" s="16">
        <v>700</v>
      </c>
      <c r="B29" s="16">
        <v>750</v>
      </c>
      <c r="C29" s="16">
        <v>0.0044</v>
      </c>
      <c r="D29" s="16">
        <v>0.0014</v>
      </c>
      <c r="E29" s="16">
        <v>0.0001</v>
      </c>
    </row>
    <row r="30" spans="1:5">
      <c r="A30" s="16">
        <v>750</v>
      </c>
      <c r="B30" s="16">
        <v>800</v>
      </c>
      <c r="C30" s="16">
        <v>0.0045</v>
      </c>
      <c r="D30" s="16">
        <v>0.0015</v>
      </c>
      <c r="E30" s="16">
        <v>0.0002</v>
      </c>
    </row>
    <row r="31" spans="1:5">
      <c r="A31" s="16">
        <v>800</v>
      </c>
      <c r="B31" s="16">
        <v>850</v>
      </c>
      <c r="C31" s="16">
        <v>0.0046</v>
      </c>
      <c r="D31" s="16">
        <v>0.0016</v>
      </c>
      <c r="E31" s="16">
        <v>0.0003</v>
      </c>
    </row>
    <row r="32" spans="1:5">
      <c r="A32" s="16">
        <v>850</v>
      </c>
      <c r="B32" s="16">
        <v>900</v>
      </c>
      <c r="C32" s="16">
        <v>0.0047</v>
      </c>
      <c r="D32" s="16">
        <v>0.0017</v>
      </c>
      <c r="E32" s="16">
        <v>0.0004</v>
      </c>
    </row>
    <row r="33" spans="1:5">
      <c r="A33" s="16">
        <v>900</v>
      </c>
      <c r="B33" s="16">
        <v>950</v>
      </c>
      <c r="C33" s="16">
        <v>0.0048</v>
      </c>
      <c r="D33" s="16">
        <v>0.0018</v>
      </c>
      <c r="E33" s="16">
        <v>0.0005</v>
      </c>
    </row>
    <row r="34" spans="1:5">
      <c r="A34" s="16">
        <v>950</v>
      </c>
      <c r="B34" s="16">
        <v>1000</v>
      </c>
      <c r="C34" s="16">
        <v>0.0049</v>
      </c>
      <c r="D34" s="16">
        <v>0.0019</v>
      </c>
      <c r="E34" s="16">
        <v>0.0006</v>
      </c>
    </row>
    <row r="35" spans="1:5">
      <c r="A35" s="16">
        <v>1000</v>
      </c>
      <c r="B35" s="16">
        <v>9999</v>
      </c>
      <c r="C35" s="16">
        <v>0.005</v>
      </c>
      <c r="D35" s="16">
        <v>0.002</v>
      </c>
      <c r="E35" s="16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16" customWidth="1"/>
    <col min="3" max="16384" width="9" style="16"/>
  </cols>
  <sheetData>
    <row r="1" spans="1:3">
      <c r="A1" s="1" t="s">
        <v>101</v>
      </c>
      <c r="B1" s="26" t="s">
        <v>102</v>
      </c>
      <c r="C1" s="1" t="s">
        <v>8</v>
      </c>
    </row>
    <row r="2" spans="1:3">
      <c r="A2" s="38">
        <v>0.5</v>
      </c>
      <c r="B2" s="39">
        <v>0.7</v>
      </c>
      <c r="C2" s="16">
        <v>4</v>
      </c>
    </row>
    <row r="3" spans="1:3">
      <c r="A3" s="39">
        <v>0.7</v>
      </c>
      <c r="B3" s="39">
        <v>0.85</v>
      </c>
      <c r="C3" s="16">
        <v>3</v>
      </c>
    </row>
    <row r="4" spans="1:3">
      <c r="A4" s="39">
        <v>0.85</v>
      </c>
      <c r="B4" s="39">
        <v>0.95</v>
      </c>
      <c r="C4" s="16">
        <v>2</v>
      </c>
    </row>
    <row r="5" spans="1:3">
      <c r="A5" s="39">
        <v>0.95</v>
      </c>
      <c r="B5" s="39">
        <v>1</v>
      </c>
      <c r="C5" s="16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H14" sqref="H14"/>
    </sheetView>
  </sheetViews>
  <sheetFormatPr defaultColWidth="9" defaultRowHeight="16.5" outlineLevelCol="3"/>
  <cols>
    <col min="1" max="2" width="9.375" style="16" customWidth="1"/>
    <col min="3" max="3" width="14.875" style="16" customWidth="1"/>
    <col min="4" max="4" width="16" style="16" customWidth="1"/>
    <col min="5" max="16384" width="9" style="16"/>
  </cols>
  <sheetData>
    <row r="1" ht="17.25" spans="1:4">
      <c r="A1" s="32" t="s">
        <v>85</v>
      </c>
      <c r="B1" s="32" t="s">
        <v>86</v>
      </c>
      <c r="C1" s="34" t="s">
        <v>103</v>
      </c>
      <c r="D1" s="34" t="s">
        <v>104</v>
      </c>
    </row>
    <row r="2" ht="17.25" spans="1:4">
      <c r="A2" s="35">
        <v>0</v>
      </c>
      <c r="B2" s="36">
        <v>1e-6</v>
      </c>
      <c r="C2" s="16">
        <v>0.6566</v>
      </c>
      <c r="D2" s="6">
        <v>0.3</v>
      </c>
    </row>
    <row r="3" ht="17.25" spans="1:4">
      <c r="A3" s="36">
        <v>1e-6</v>
      </c>
      <c r="B3" s="16">
        <v>10</v>
      </c>
      <c r="C3" s="16">
        <v>0.6566</v>
      </c>
      <c r="D3" s="6">
        <v>0</v>
      </c>
    </row>
    <row r="4" ht="17.25" spans="1:4">
      <c r="A4" s="36">
        <v>10</v>
      </c>
      <c r="B4" s="16">
        <v>20</v>
      </c>
      <c r="C4" s="16">
        <v>0.6566</v>
      </c>
      <c r="D4" s="6">
        <v>0</v>
      </c>
    </row>
    <row r="5" ht="17.25" spans="1:4">
      <c r="A5" s="36">
        <v>20</v>
      </c>
      <c r="B5" s="16">
        <v>30</v>
      </c>
      <c r="C5" s="16">
        <v>0.6566</v>
      </c>
      <c r="D5" s="5">
        <v>0</v>
      </c>
    </row>
    <row r="6" ht="17.25" spans="1:4">
      <c r="A6" s="36">
        <v>30</v>
      </c>
      <c r="B6" s="16">
        <v>40</v>
      </c>
      <c r="C6" s="16">
        <v>0.6566</v>
      </c>
      <c r="D6" s="5">
        <v>0.3</v>
      </c>
    </row>
    <row r="7" ht="17.25" spans="1:4">
      <c r="A7" s="36">
        <v>40</v>
      </c>
      <c r="B7" s="16">
        <v>50</v>
      </c>
      <c r="C7" s="16">
        <v>0.6566</v>
      </c>
      <c r="D7" s="5">
        <v>0.3</v>
      </c>
    </row>
    <row r="8" ht="17.25" spans="1:4">
      <c r="A8" s="36">
        <v>50</v>
      </c>
      <c r="B8" s="16">
        <v>60</v>
      </c>
      <c r="C8" s="16">
        <v>0.6132</v>
      </c>
      <c r="D8" s="5">
        <v>0.384</v>
      </c>
    </row>
    <row r="9" ht="17.25" spans="1:4">
      <c r="A9" s="36">
        <v>60</v>
      </c>
      <c r="B9" s="16">
        <v>70</v>
      </c>
      <c r="C9" s="16">
        <v>0.5373</v>
      </c>
      <c r="D9" s="5">
        <v>0.384</v>
      </c>
    </row>
    <row r="10" ht="17.25" spans="1:4">
      <c r="A10" s="36">
        <v>70</v>
      </c>
      <c r="B10" s="16">
        <v>80</v>
      </c>
      <c r="C10" s="16">
        <v>0.5107</v>
      </c>
      <c r="D10" s="5">
        <v>0.384</v>
      </c>
    </row>
    <row r="11" ht="17.25" spans="1:4">
      <c r="A11" s="36">
        <v>80</v>
      </c>
      <c r="B11" s="16">
        <v>90</v>
      </c>
      <c r="C11" s="16">
        <v>0.4927</v>
      </c>
      <c r="D11" s="5">
        <v>0.5064</v>
      </c>
    </row>
    <row r="12" ht="17.25" spans="1:4">
      <c r="A12" s="36">
        <v>90</v>
      </c>
      <c r="B12" s="16">
        <v>100</v>
      </c>
      <c r="C12" s="16">
        <v>0.4869</v>
      </c>
      <c r="D12" s="5">
        <v>0.5064</v>
      </c>
    </row>
    <row r="13" ht="17.25" spans="1:4">
      <c r="A13" s="36">
        <v>100</v>
      </c>
      <c r="B13" s="16">
        <v>110</v>
      </c>
      <c r="C13" s="16">
        <v>0.4867</v>
      </c>
      <c r="D13" s="5">
        <v>0.5064</v>
      </c>
    </row>
    <row r="14" ht="17.25" spans="1:4">
      <c r="A14" s="37">
        <v>110</v>
      </c>
      <c r="B14" s="16">
        <v>120</v>
      </c>
      <c r="C14" s="16">
        <v>0.4878</v>
      </c>
      <c r="D14" s="5">
        <v>0.5064</v>
      </c>
    </row>
    <row r="15" ht="17.25" spans="1:4">
      <c r="A15" s="36">
        <v>120</v>
      </c>
      <c r="B15" s="16">
        <v>130</v>
      </c>
      <c r="C15" s="16">
        <v>0.4888</v>
      </c>
      <c r="D15" s="5">
        <v>0.5064</v>
      </c>
    </row>
    <row r="16" ht="17.25" spans="1:4">
      <c r="A16" s="36">
        <v>130</v>
      </c>
      <c r="B16" s="16">
        <v>140</v>
      </c>
      <c r="C16" s="16">
        <v>0.4888</v>
      </c>
      <c r="D16" s="5">
        <v>0.5964</v>
      </c>
    </row>
    <row r="17" ht="17.25" spans="1:4">
      <c r="A17" s="36">
        <v>140</v>
      </c>
      <c r="B17" s="16">
        <v>150</v>
      </c>
      <c r="C17" s="16">
        <v>0.4777</v>
      </c>
      <c r="D17" s="5">
        <v>0.7107</v>
      </c>
    </row>
    <row r="18" ht="17.25" spans="1:4">
      <c r="A18" s="36">
        <v>150</v>
      </c>
      <c r="B18" s="16">
        <v>200</v>
      </c>
      <c r="C18" s="16">
        <v>0.4771</v>
      </c>
      <c r="D18" s="5">
        <v>0.8064</v>
      </c>
    </row>
    <row r="19" ht="17.25" spans="1:4">
      <c r="A19" s="36">
        <v>200</v>
      </c>
      <c r="B19" s="16">
        <v>250</v>
      </c>
      <c r="C19" s="16">
        <v>0.4658</v>
      </c>
      <c r="D19" s="5">
        <v>0.9864</v>
      </c>
    </row>
    <row r="20" ht="17.25" spans="1:4">
      <c r="A20" s="36">
        <v>250</v>
      </c>
      <c r="B20" s="16">
        <v>300</v>
      </c>
      <c r="C20" s="16">
        <v>0.4508</v>
      </c>
      <c r="D20" s="5">
        <v>1.1097</v>
      </c>
    </row>
    <row r="21" ht="17.25" spans="1:4">
      <c r="A21" s="36">
        <v>300</v>
      </c>
      <c r="B21" s="16">
        <v>350</v>
      </c>
      <c r="C21" s="16">
        <v>0.4423</v>
      </c>
      <c r="D21" s="5">
        <v>1.4064</v>
      </c>
    </row>
    <row r="22" ht="17.25" spans="1:4">
      <c r="A22" s="36">
        <v>350</v>
      </c>
      <c r="B22" s="16">
        <v>400</v>
      </c>
      <c r="C22" s="16">
        <v>0.4355</v>
      </c>
      <c r="D22" s="5">
        <v>1.6998</v>
      </c>
    </row>
    <row r="23" ht="17.25" spans="1:4">
      <c r="A23" s="36">
        <v>400</v>
      </c>
      <c r="B23" s="16">
        <v>450</v>
      </c>
      <c r="C23" s="16">
        <v>0.4313</v>
      </c>
      <c r="D23" s="5">
        <v>1.9998</v>
      </c>
    </row>
    <row r="24" ht="17.25" spans="1:4">
      <c r="A24" s="36">
        <v>450</v>
      </c>
      <c r="B24" s="16">
        <v>500</v>
      </c>
      <c r="C24" s="16">
        <v>0.4561</v>
      </c>
      <c r="D24" s="5">
        <v>1.9998</v>
      </c>
    </row>
    <row r="25" ht="17.25" spans="1:4">
      <c r="A25" s="16">
        <v>500</v>
      </c>
      <c r="B25" s="16">
        <v>550</v>
      </c>
      <c r="C25" s="16">
        <v>0.4613</v>
      </c>
      <c r="D25" s="5">
        <v>2.3064</v>
      </c>
    </row>
    <row r="26" ht="17.25" spans="1:4">
      <c r="A26" s="16">
        <v>550</v>
      </c>
      <c r="B26" s="16">
        <v>600</v>
      </c>
      <c r="C26" s="16">
        <v>0.4647</v>
      </c>
      <c r="D26" s="5">
        <v>2.6064</v>
      </c>
    </row>
    <row r="27" ht="17.25" spans="1:4">
      <c r="A27" s="16">
        <v>600</v>
      </c>
      <c r="B27" s="16">
        <v>650</v>
      </c>
      <c r="C27" s="16">
        <v>0.4675</v>
      </c>
      <c r="D27" s="5">
        <v>2.9064</v>
      </c>
    </row>
    <row r="28" ht="17.25" spans="1:4">
      <c r="A28" s="16">
        <v>650</v>
      </c>
      <c r="B28" s="16">
        <v>700</v>
      </c>
      <c r="C28" s="16">
        <v>0.4741</v>
      </c>
      <c r="D28" s="5">
        <v>3.24</v>
      </c>
    </row>
    <row r="29" ht="17.25" spans="1:4">
      <c r="A29" s="16">
        <v>700</v>
      </c>
      <c r="B29" s="16">
        <v>750</v>
      </c>
      <c r="C29" s="16">
        <v>0.469</v>
      </c>
      <c r="D29" s="5">
        <v>3.48</v>
      </c>
    </row>
    <row r="30" ht="17.25" spans="1:4">
      <c r="A30" s="16">
        <v>750</v>
      </c>
      <c r="B30" s="16">
        <v>800</v>
      </c>
      <c r="C30" s="16">
        <v>0.4774</v>
      </c>
      <c r="D30" s="5">
        <v>3.84</v>
      </c>
    </row>
    <row r="31" ht="17.25" spans="1:4">
      <c r="A31" s="16">
        <v>800</v>
      </c>
      <c r="B31" s="16">
        <v>850</v>
      </c>
      <c r="C31" s="16">
        <v>0.4818</v>
      </c>
      <c r="D31" s="5">
        <v>4.17</v>
      </c>
    </row>
    <row r="32" ht="17.25" spans="1:4">
      <c r="A32" s="16">
        <v>850</v>
      </c>
      <c r="B32" s="16">
        <v>900</v>
      </c>
      <c r="C32" s="16">
        <v>0.4829</v>
      </c>
      <c r="D32" s="5">
        <v>4.47</v>
      </c>
    </row>
    <row r="33" ht="17.25" spans="1:4">
      <c r="A33" s="16">
        <v>900</v>
      </c>
      <c r="B33" s="16">
        <v>950</v>
      </c>
      <c r="C33" s="16">
        <v>0.4811</v>
      </c>
      <c r="D33" s="5">
        <v>4.74</v>
      </c>
    </row>
    <row r="34" ht="17.25" spans="1:4">
      <c r="A34" s="16">
        <v>950</v>
      </c>
      <c r="B34" s="16">
        <v>10000</v>
      </c>
      <c r="C34" s="16">
        <v>0.4821</v>
      </c>
      <c r="D34" s="5">
        <v>5.04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16"/>
    <col min="2" max="2" width="11.625" style="16" customWidth="1"/>
    <col min="3" max="3" width="12.375" style="16" customWidth="1"/>
    <col min="4" max="16384" width="9" style="16"/>
  </cols>
  <sheetData>
    <row r="1" spans="1:4">
      <c r="A1" s="31" t="s">
        <v>0</v>
      </c>
      <c r="B1" s="32" t="s">
        <v>85</v>
      </c>
      <c r="C1" s="32" t="s">
        <v>86</v>
      </c>
      <c r="D1" s="31" t="s">
        <v>105</v>
      </c>
    </row>
    <row r="2" spans="1:4">
      <c r="A2" s="31">
        <v>1</v>
      </c>
      <c r="B2" s="33">
        <v>0</v>
      </c>
      <c r="C2" s="33">
        <v>1e-6</v>
      </c>
      <c r="D2" s="31">
        <v>60</v>
      </c>
    </row>
    <row r="3" spans="1:4">
      <c r="A3" s="31">
        <v>2</v>
      </c>
      <c r="B3" s="33">
        <v>1e-6</v>
      </c>
      <c r="C3" s="31">
        <v>100</v>
      </c>
      <c r="D3" s="31">
        <v>60</v>
      </c>
    </row>
    <row r="4" spans="1:4">
      <c r="A4" s="31">
        <v>3</v>
      </c>
      <c r="B4" s="31">
        <v>101</v>
      </c>
      <c r="C4" s="31">
        <v>9999</v>
      </c>
      <c r="D4" s="3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1" customWidth="1"/>
    <col min="2" max="2" width="12.125" style="1" customWidth="1"/>
    <col min="3" max="3" width="136.125" style="1" customWidth="1"/>
    <col min="4" max="4" width="8.5" style="1" customWidth="1"/>
    <col min="5" max="5" width="9.375" style="1" customWidth="1"/>
    <col min="6" max="6" width="8.875" style="1" customWidth="1"/>
    <col min="7" max="7" width="8.375" style="1" customWidth="1"/>
    <col min="8" max="8" width="8.75" style="1" customWidth="1"/>
    <col min="9" max="9" width="9" style="1"/>
    <col min="10" max="14" width="12.25" style="1" customWidth="1"/>
    <col min="15" max="15" width="9" style="1"/>
    <col min="16" max="20" width="13.75" style="1" customWidth="1"/>
    <col min="21" max="21" width="27.625" style="1" customWidth="1"/>
    <col min="22" max="25" width="26.5" style="1" customWidth="1"/>
    <col min="26" max="30" width="12.375" style="1" customWidth="1"/>
    <col min="31" max="16384" width="9" style="1"/>
  </cols>
  <sheetData>
    <row r="1" spans="4:25">
      <c r="D1" s="18" t="s">
        <v>106</v>
      </c>
      <c r="E1" s="18" t="s">
        <v>106</v>
      </c>
      <c r="F1" s="18" t="s">
        <v>107</v>
      </c>
      <c r="G1" s="18" t="s">
        <v>107</v>
      </c>
      <c r="H1" s="18" t="s">
        <v>108</v>
      </c>
      <c r="U1" s="1" t="s">
        <v>109</v>
      </c>
      <c r="V1" s="1" t="s">
        <v>110</v>
      </c>
      <c r="W1" s="1" t="s">
        <v>111</v>
      </c>
      <c r="X1" s="1" t="s">
        <v>112</v>
      </c>
      <c r="Y1" s="1" t="s">
        <v>113</v>
      </c>
    </row>
    <row r="2" spans="1:25">
      <c r="A2" s="1" t="s">
        <v>114</v>
      </c>
      <c r="B2" s="1" t="s">
        <v>115</v>
      </c>
      <c r="C2" s="1" t="s">
        <v>116</v>
      </c>
      <c r="D2" s="18" t="s">
        <v>8</v>
      </c>
      <c r="E2" s="18" t="s">
        <v>8</v>
      </c>
      <c r="F2" s="18" t="s">
        <v>8</v>
      </c>
      <c r="G2" s="18" t="s">
        <v>8</v>
      </c>
      <c r="H2" s="18" t="s">
        <v>8</v>
      </c>
      <c r="J2" s="1" t="s">
        <v>117</v>
      </c>
      <c r="K2" s="1" t="s">
        <v>117</v>
      </c>
      <c r="L2" s="1" t="s">
        <v>117</v>
      </c>
      <c r="M2" s="1" t="s">
        <v>117</v>
      </c>
      <c r="N2" s="1" t="s">
        <v>117</v>
      </c>
      <c r="U2" s="1">
        <v>1</v>
      </c>
      <c r="V2" s="1">
        <v>2</v>
      </c>
      <c r="W2" s="1">
        <v>3</v>
      </c>
      <c r="X2" s="1">
        <v>4</v>
      </c>
      <c r="Y2" s="1">
        <v>5</v>
      </c>
    </row>
    <row r="3" spans="1:30">
      <c r="A3" s="1">
        <v>0</v>
      </c>
      <c r="B3" s="1">
        <v>1e-6</v>
      </c>
      <c r="C3" s="1" t="str">
        <f>_xlfn.CONCAT($X$1,U3,V3,W3,X3,Y3,$Y$1)</f>
        <v>[{welFareTaskId:1,value:0.0001},{welFareTaskId:2,value:0.0001},{welFareTaskId:3,value:0.0001},{welFareTaskId:4,value:0.0001},{welFareTaskId:5,value:0.0001}]</v>
      </c>
      <c r="D3" s="1">
        <v>0.0001</v>
      </c>
      <c r="E3" s="1">
        <v>0.0001</v>
      </c>
      <c r="F3" s="1">
        <v>0.0001</v>
      </c>
      <c r="G3" s="1">
        <v>0.0001</v>
      </c>
      <c r="H3" s="1">
        <v>0.0001</v>
      </c>
      <c r="J3" s="1">
        <v>1</v>
      </c>
      <c r="K3" s="1">
        <v>2</v>
      </c>
      <c r="L3" s="1">
        <v>3</v>
      </c>
      <c r="M3" s="1">
        <v>4</v>
      </c>
      <c r="N3" s="1">
        <v>5</v>
      </c>
      <c r="P3" s="29" t="s">
        <v>118</v>
      </c>
      <c r="Q3" s="1" t="s">
        <v>119</v>
      </c>
      <c r="R3" s="1" t="s">
        <v>120</v>
      </c>
      <c r="S3" s="1" t="s">
        <v>121</v>
      </c>
      <c r="T3" s="1" t="s">
        <v>122</v>
      </c>
      <c r="U3" s="1" t="str">
        <f>CONCATENATE($V$1,P3,$U$1,Z3,$W$1,$U$1)</f>
        <v>{welFareTaskId:1,value:0.0001},</v>
      </c>
      <c r="V3" s="1" t="str">
        <f>CONCATENATE($V$1,Q3,$U$1,AA3,$W$1,$U$1)</f>
        <v>{welFareTaskId:2,value:0.0001},</v>
      </c>
      <c r="W3" s="1" t="str">
        <f>CONCATENATE($V$1,R3,$U$1,AB3,$W$1,$U$1)</f>
        <v>{welFareTaskId:3,value:0.0001},</v>
      </c>
      <c r="X3" s="1" t="str">
        <f>CONCATENATE($V$1,S3,$U$1,AC3,$W$1,$U$1)</f>
        <v>{welFareTaskId:4,value:0.0001},</v>
      </c>
      <c r="Y3" s="1" t="str">
        <f>CONCATENATE($V$1,T3,$U$1,AD3,$W$1)</f>
        <v>{welFareTaskId:5,value:0.0001}</v>
      </c>
      <c r="Z3" s="30" t="s">
        <v>123</v>
      </c>
      <c r="AA3" s="1" t="s">
        <v>123</v>
      </c>
      <c r="AB3" s="1" t="s">
        <v>123</v>
      </c>
      <c r="AC3" s="1" t="s">
        <v>123</v>
      </c>
      <c r="AD3" s="1" t="s">
        <v>123</v>
      </c>
    </row>
    <row r="4" spans="1:30">
      <c r="A4" s="1">
        <v>1e-6</v>
      </c>
      <c r="B4" s="1">
        <v>10</v>
      </c>
      <c r="C4" s="1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1">
        <v>0.0001</v>
      </c>
      <c r="E4" s="1">
        <v>0.0001</v>
      </c>
      <c r="F4" s="1">
        <v>0.0001</v>
      </c>
      <c r="G4" s="1">
        <v>0.0001</v>
      </c>
      <c r="H4" s="1">
        <v>0.0001</v>
      </c>
      <c r="J4" s="1">
        <v>1</v>
      </c>
      <c r="K4" s="1">
        <v>2</v>
      </c>
      <c r="L4" s="1">
        <v>3</v>
      </c>
      <c r="M4" s="1">
        <v>4</v>
      </c>
      <c r="N4" s="1">
        <v>5</v>
      </c>
      <c r="P4" s="29" t="s">
        <v>118</v>
      </c>
      <c r="Q4" s="1" t="s">
        <v>119</v>
      </c>
      <c r="R4" s="1" t="s">
        <v>120</v>
      </c>
      <c r="S4" s="1" t="s">
        <v>121</v>
      </c>
      <c r="T4" s="1" t="s">
        <v>122</v>
      </c>
      <c r="U4" s="1" t="str">
        <f t="shared" ref="U4:U36" si="1">CONCATENATE($V$1,P4,$U$1,Z4,$W$1,$U$1)</f>
        <v>{welFareTaskId:1,value:0.0001},</v>
      </c>
      <c r="V4" s="1" t="str">
        <f t="shared" ref="V4:V36" si="2">CONCATENATE($V$1,Q4,$U$1,AA4,$W$1,$U$1)</f>
        <v>{welFareTaskId:2,value:0.0001},</v>
      </c>
      <c r="W4" s="1" t="str">
        <f t="shared" ref="W4:W36" si="3">CONCATENATE($V$1,R4,$U$1,AB4,$W$1,$U$1)</f>
        <v>{welFareTaskId:3,value:0.0001},</v>
      </c>
      <c r="X4" s="1" t="str">
        <f t="shared" ref="X4:X36" si="4">CONCATENATE($V$1,S4,$U$1,AC4,$W$1,$U$1)</f>
        <v>{welFareTaskId:4,value:0.0001},</v>
      </c>
      <c r="Y4" s="1" t="str">
        <f t="shared" ref="Y4:Y36" si="5">CONCATENATE($V$1,T4,$U$1,AD4,$W$1)</f>
        <v>{welFareTaskId:5,value:0.0001}</v>
      </c>
      <c r="Z4" s="30" t="s">
        <v>123</v>
      </c>
      <c r="AA4" s="1" t="s">
        <v>123</v>
      </c>
      <c r="AB4" s="1" t="s">
        <v>123</v>
      </c>
      <c r="AC4" s="1" t="s">
        <v>123</v>
      </c>
      <c r="AD4" s="1" t="s">
        <v>123</v>
      </c>
    </row>
    <row r="5" spans="1:30">
      <c r="A5" s="1">
        <v>10</v>
      </c>
      <c r="B5" s="1">
        <v>20</v>
      </c>
      <c r="C5" s="1" t="str">
        <f t="shared" si="0"/>
        <v>[{welFareTaskId:1,value:0.0001},{welFareTaskId:2,value:0.0001},{welFareTaskId:3,value:0.0001},{welFareTaskId:4,value:0.0001},{welFareTaskId:5,value:0.0001}]</v>
      </c>
      <c r="D5" s="1">
        <v>0.0001</v>
      </c>
      <c r="E5" s="1">
        <v>0.0001</v>
      </c>
      <c r="F5" s="1">
        <v>0.0001</v>
      </c>
      <c r="G5" s="1">
        <v>0.0001</v>
      </c>
      <c r="H5" s="1">
        <v>0.0001</v>
      </c>
      <c r="J5" s="1">
        <v>1</v>
      </c>
      <c r="K5" s="1">
        <v>2</v>
      </c>
      <c r="L5" s="1">
        <v>3</v>
      </c>
      <c r="M5" s="1">
        <v>4</v>
      </c>
      <c r="N5" s="1">
        <v>5</v>
      </c>
      <c r="P5" s="29" t="s">
        <v>118</v>
      </c>
      <c r="Q5" s="1" t="s">
        <v>119</v>
      </c>
      <c r="R5" s="1" t="s">
        <v>120</v>
      </c>
      <c r="S5" s="1" t="s">
        <v>121</v>
      </c>
      <c r="T5" s="1" t="s">
        <v>122</v>
      </c>
      <c r="U5" s="1" t="str">
        <f t="shared" si="1"/>
        <v>{welFareTaskId:1,value:0.0001},</v>
      </c>
      <c r="V5" s="1" t="str">
        <f t="shared" si="2"/>
        <v>{welFareTaskId:2,value:0.0001},</v>
      </c>
      <c r="W5" s="1" t="str">
        <f t="shared" si="3"/>
        <v>{welFareTaskId:3,value:0.0001},</v>
      </c>
      <c r="X5" s="1" t="str">
        <f t="shared" si="4"/>
        <v>{welFareTaskId:4,value:0.0001},</v>
      </c>
      <c r="Y5" s="1" t="str">
        <f t="shared" si="5"/>
        <v>{welFareTaskId:5,value:0.0001}</v>
      </c>
      <c r="Z5" s="30" t="s">
        <v>123</v>
      </c>
      <c r="AA5" s="1" t="s">
        <v>123</v>
      </c>
      <c r="AB5" s="1" t="s">
        <v>123</v>
      </c>
      <c r="AC5" s="1" t="s">
        <v>123</v>
      </c>
      <c r="AD5" s="1" t="s">
        <v>123</v>
      </c>
    </row>
    <row r="6" spans="1:30">
      <c r="A6" s="1">
        <v>20</v>
      </c>
      <c r="B6" s="1">
        <v>30</v>
      </c>
      <c r="C6" s="1" t="str">
        <f t="shared" si="0"/>
        <v>[{welFareTaskId:1,value:0.02449},{welFareTaskId:2,value:0.01133},{welFareTaskId:3,value:0.00793},{welFareTaskId:4,value:0.00555},{welFareTaskId:5,value:0.00388}]</v>
      </c>
      <c r="D6" s="1">
        <v>0.02449</v>
      </c>
      <c r="E6" s="1">
        <v>0.01133</v>
      </c>
      <c r="F6" s="1">
        <v>0.00793</v>
      </c>
      <c r="G6" s="1">
        <v>0.00555</v>
      </c>
      <c r="H6" s="1">
        <v>0.00388</v>
      </c>
      <c r="J6" s="1">
        <v>1</v>
      </c>
      <c r="K6" s="1">
        <v>2</v>
      </c>
      <c r="L6" s="1">
        <v>3</v>
      </c>
      <c r="M6" s="1">
        <v>4</v>
      </c>
      <c r="N6" s="1">
        <v>5</v>
      </c>
      <c r="P6" s="29" t="s">
        <v>118</v>
      </c>
      <c r="Q6" s="1" t="s">
        <v>119</v>
      </c>
      <c r="R6" s="1" t="s">
        <v>120</v>
      </c>
      <c r="S6" s="1" t="s">
        <v>121</v>
      </c>
      <c r="T6" s="1" t="s">
        <v>122</v>
      </c>
      <c r="U6" s="1" t="str">
        <f t="shared" si="1"/>
        <v>{welFareTaskId:1,value:0.02449},</v>
      </c>
      <c r="V6" s="1" t="str">
        <f t="shared" si="2"/>
        <v>{welFareTaskId:2,value:0.01133},</v>
      </c>
      <c r="W6" s="1" t="str">
        <f t="shared" si="3"/>
        <v>{welFareTaskId:3,value:0.00793},</v>
      </c>
      <c r="X6" s="1" t="str">
        <f t="shared" si="4"/>
        <v>{welFareTaskId:4,value:0.00555},</v>
      </c>
      <c r="Y6" s="1" t="str">
        <f t="shared" si="5"/>
        <v>{welFareTaskId:5,value:0.00388}</v>
      </c>
      <c r="Z6" s="30" t="s">
        <v>124</v>
      </c>
      <c r="AA6" s="1" t="s">
        <v>125</v>
      </c>
      <c r="AB6" s="1" t="s">
        <v>126</v>
      </c>
      <c r="AC6" s="1" t="s">
        <v>127</v>
      </c>
      <c r="AD6" s="1" t="s">
        <v>128</v>
      </c>
    </row>
    <row r="7" spans="1:30">
      <c r="A7" s="1">
        <v>30</v>
      </c>
      <c r="B7" s="1">
        <v>40</v>
      </c>
      <c r="C7" s="1" t="str">
        <f t="shared" si="0"/>
        <v>[{welFareTaskId:1,value:0.02881},{welFareTaskId:2,value:0.01416},{welFareTaskId:3,value:0.00991},{welFareTaskId:4,value:0.00694},{welFareTaskId:5,value:0.00485}]</v>
      </c>
      <c r="D7" s="1">
        <v>0.02881</v>
      </c>
      <c r="E7" s="1">
        <v>0.01416</v>
      </c>
      <c r="F7" s="1">
        <v>0.00991</v>
      </c>
      <c r="G7" s="1">
        <v>0.00694</v>
      </c>
      <c r="H7" s="1">
        <v>0.00485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P7" s="29" t="s">
        <v>118</v>
      </c>
      <c r="Q7" s="1" t="s">
        <v>119</v>
      </c>
      <c r="R7" s="1" t="s">
        <v>120</v>
      </c>
      <c r="S7" s="1" t="s">
        <v>121</v>
      </c>
      <c r="T7" s="1" t="s">
        <v>122</v>
      </c>
      <c r="U7" s="1" t="str">
        <f t="shared" si="1"/>
        <v>{welFareTaskId:1,value:0.02881},</v>
      </c>
      <c r="V7" s="1" t="str">
        <f t="shared" si="2"/>
        <v>{welFareTaskId:2,value:0.01416},</v>
      </c>
      <c r="W7" s="1" t="str">
        <f t="shared" si="3"/>
        <v>{welFareTaskId:3,value:0.00991},</v>
      </c>
      <c r="X7" s="1" t="str">
        <f t="shared" si="4"/>
        <v>{welFareTaskId:4,value:0.00694},</v>
      </c>
      <c r="Y7" s="1" t="str">
        <f t="shared" si="5"/>
        <v>{welFareTaskId:5,value:0.00485}</v>
      </c>
      <c r="Z7" s="30" t="s">
        <v>129</v>
      </c>
      <c r="AA7" s="1" t="s">
        <v>130</v>
      </c>
      <c r="AB7" s="1" t="s">
        <v>131</v>
      </c>
      <c r="AC7" s="1" t="s">
        <v>132</v>
      </c>
      <c r="AD7" s="1" t="s">
        <v>133</v>
      </c>
    </row>
    <row r="8" spans="1:30">
      <c r="A8" s="1">
        <v>40</v>
      </c>
      <c r="B8" s="1">
        <v>50</v>
      </c>
      <c r="C8" s="1" t="str">
        <f t="shared" si="0"/>
        <v>[{welFareTaskId:1,value:0.032},{welFareTaskId:2,value:0.0177},{welFareTaskId:3,value:0.01239},{welFareTaskId:4,value:0.00867},{welFareTaskId:5,value:0.00607}]</v>
      </c>
      <c r="D8" s="1">
        <v>0.032</v>
      </c>
      <c r="E8" s="1">
        <v>0.0177</v>
      </c>
      <c r="F8" s="1">
        <v>0.01239</v>
      </c>
      <c r="G8" s="1">
        <v>0.00867</v>
      </c>
      <c r="H8" s="1">
        <v>0.00607</v>
      </c>
      <c r="J8" s="1">
        <v>1</v>
      </c>
      <c r="K8" s="1">
        <v>2</v>
      </c>
      <c r="L8" s="1">
        <v>3</v>
      </c>
      <c r="M8" s="1">
        <v>4</v>
      </c>
      <c r="N8" s="1">
        <v>5</v>
      </c>
      <c r="P8" s="29" t="s">
        <v>118</v>
      </c>
      <c r="Q8" s="1" t="s">
        <v>119</v>
      </c>
      <c r="R8" s="1" t="s">
        <v>120</v>
      </c>
      <c r="S8" s="1" t="s">
        <v>121</v>
      </c>
      <c r="T8" s="1" t="s">
        <v>122</v>
      </c>
      <c r="U8" s="1" t="str">
        <f t="shared" si="1"/>
        <v>{welFareTaskId:1,value:0.032},</v>
      </c>
      <c r="V8" s="1" t="str">
        <f t="shared" si="2"/>
        <v>{welFareTaskId:2,value:0.0177},</v>
      </c>
      <c r="W8" s="1" t="str">
        <f t="shared" si="3"/>
        <v>{welFareTaskId:3,value:0.01239},</v>
      </c>
      <c r="X8" s="1" t="str">
        <f t="shared" si="4"/>
        <v>{welFareTaskId:4,value:0.00867},</v>
      </c>
      <c r="Y8" s="1" t="str">
        <f t="shared" si="5"/>
        <v>{welFareTaskId:5,value:0.00607}</v>
      </c>
      <c r="Z8" s="30" t="s">
        <v>134</v>
      </c>
      <c r="AA8" s="1" t="s">
        <v>135</v>
      </c>
      <c r="AB8" s="1" t="s">
        <v>136</v>
      </c>
      <c r="AC8" s="1" t="s">
        <v>137</v>
      </c>
      <c r="AD8" s="1" t="s">
        <v>138</v>
      </c>
    </row>
    <row r="9" spans="1:30">
      <c r="A9" s="1">
        <v>50</v>
      </c>
      <c r="B9" s="1">
        <v>60</v>
      </c>
      <c r="C9" s="1" t="str">
        <f t="shared" si="0"/>
        <v>[{welFareTaskId:1,value:0.03557},{welFareTaskId:2,value:0.02213},{welFareTaskId:3,value:0.01549},{welFareTaskId:4,value:0.01084},{welFareTaskId:5,value:0.00759}]</v>
      </c>
      <c r="D9" s="1">
        <v>0.03557</v>
      </c>
      <c r="E9" s="1">
        <v>0.02213</v>
      </c>
      <c r="F9" s="1">
        <v>0.01549</v>
      </c>
      <c r="G9" s="1">
        <v>0.01084</v>
      </c>
      <c r="H9" s="1">
        <v>0.00759</v>
      </c>
      <c r="J9" s="1">
        <v>1</v>
      </c>
      <c r="K9" s="1">
        <v>2</v>
      </c>
      <c r="L9" s="1">
        <v>3</v>
      </c>
      <c r="M9" s="1">
        <v>4</v>
      </c>
      <c r="N9" s="1">
        <v>5</v>
      </c>
      <c r="P9" s="29" t="s">
        <v>118</v>
      </c>
      <c r="Q9" s="1" t="s">
        <v>119</v>
      </c>
      <c r="R9" s="1" t="s">
        <v>120</v>
      </c>
      <c r="S9" s="1" t="s">
        <v>121</v>
      </c>
      <c r="T9" s="1" t="s">
        <v>122</v>
      </c>
      <c r="U9" s="1" t="str">
        <f t="shared" si="1"/>
        <v>{welFareTaskId:1,value:0.03557},</v>
      </c>
      <c r="V9" s="1" t="str">
        <f t="shared" si="2"/>
        <v>{welFareTaskId:2,value:0.02213},</v>
      </c>
      <c r="W9" s="1" t="str">
        <f t="shared" si="3"/>
        <v>{welFareTaskId:3,value:0.01549},</v>
      </c>
      <c r="X9" s="1" t="str">
        <f t="shared" si="4"/>
        <v>{welFareTaskId:4,value:0.01084},</v>
      </c>
      <c r="Y9" s="1" t="str">
        <f t="shared" si="5"/>
        <v>{welFareTaskId:5,value:0.00759}</v>
      </c>
      <c r="Z9" s="30" t="s">
        <v>139</v>
      </c>
      <c r="AA9" s="1" t="s">
        <v>140</v>
      </c>
      <c r="AB9" s="1" t="s">
        <v>141</v>
      </c>
      <c r="AC9" s="1" t="s">
        <v>142</v>
      </c>
      <c r="AD9" s="1" t="s">
        <v>143</v>
      </c>
    </row>
    <row r="10" spans="1:30">
      <c r="A10" s="1">
        <v>60</v>
      </c>
      <c r="B10" s="1">
        <v>70</v>
      </c>
      <c r="C10" s="1" t="str">
        <f t="shared" si="0"/>
        <v>[{welFareTaskId:1,value:0.08324},{welFareTaskId:2,value:0.03551},{welFareTaskId:3,value:0.02839},{welFareTaskId:4,value:0.02128},{welFareTaskId:5,value:0.00888}]</v>
      </c>
      <c r="D10" s="1">
        <v>0.08324</v>
      </c>
      <c r="E10" s="1">
        <v>0.03551</v>
      </c>
      <c r="F10" s="1">
        <v>0.02839</v>
      </c>
      <c r="G10" s="1">
        <v>0.02128</v>
      </c>
      <c r="H10" s="1">
        <v>0.00888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P10" s="29" t="s">
        <v>118</v>
      </c>
      <c r="Q10" s="1" t="s">
        <v>119</v>
      </c>
      <c r="R10" s="1" t="s">
        <v>120</v>
      </c>
      <c r="S10" s="1" t="s">
        <v>121</v>
      </c>
      <c r="T10" s="1" t="s">
        <v>122</v>
      </c>
      <c r="U10" s="1" t="str">
        <f t="shared" si="1"/>
        <v>{welFareTaskId:1,value:0.08324},</v>
      </c>
      <c r="V10" s="1" t="str">
        <f t="shared" si="2"/>
        <v>{welFareTaskId:2,value:0.03551},</v>
      </c>
      <c r="W10" s="1" t="str">
        <f t="shared" si="3"/>
        <v>{welFareTaskId:3,value:0.02839},</v>
      </c>
      <c r="X10" s="1" t="str">
        <f t="shared" si="4"/>
        <v>{welFareTaskId:4,value:0.02128},</v>
      </c>
      <c r="Y10" s="1" t="str">
        <f t="shared" si="5"/>
        <v>{welFareTaskId:5,value:0.00888}</v>
      </c>
      <c r="Z10" s="30" t="s">
        <v>144</v>
      </c>
      <c r="AA10" s="1" t="s">
        <v>145</v>
      </c>
      <c r="AB10" s="1" t="s">
        <v>146</v>
      </c>
      <c r="AC10" s="1" t="s">
        <v>147</v>
      </c>
      <c r="AD10" s="1" t="s">
        <v>148</v>
      </c>
    </row>
    <row r="11" spans="1:30">
      <c r="A11" s="1">
        <v>70</v>
      </c>
      <c r="B11" s="1">
        <v>80</v>
      </c>
      <c r="C11" s="1" t="str">
        <f t="shared" si="0"/>
        <v>[{welFareTaskId:1,value:0.08582},{welFareTaskId:2,value:0.03738},{welFareTaskId:3,value:0.02989},{welFareTaskId:4,value:0.0224},{welFareTaskId:5,value:0.00966}]</v>
      </c>
      <c r="D11" s="1">
        <v>0.08582</v>
      </c>
      <c r="E11" s="1">
        <v>0.03738</v>
      </c>
      <c r="F11" s="1">
        <v>0.02989</v>
      </c>
      <c r="G11" s="1">
        <v>0.0224</v>
      </c>
      <c r="H11" s="1">
        <v>0.00966</v>
      </c>
      <c r="J11" s="1">
        <v>1</v>
      </c>
      <c r="K11" s="1">
        <v>2</v>
      </c>
      <c r="L11" s="1">
        <v>3</v>
      </c>
      <c r="M11" s="1">
        <v>4</v>
      </c>
      <c r="N11" s="1">
        <v>5</v>
      </c>
      <c r="P11" s="29" t="s">
        <v>118</v>
      </c>
      <c r="Q11" s="1" t="s">
        <v>119</v>
      </c>
      <c r="R11" s="1" t="s">
        <v>120</v>
      </c>
      <c r="S11" s="1" t="s">
        <v>121</v>
      </c>
      <c r="T11" s="1" t="s">
        <v>122</v>
      </c>
      <c r="U11" s="1" t="str">
        <f t="shared" si="1"/>
        <v>{welFareTaskId:1,value:0.08582},</v>
      </c>
      <c r="V11" s="1" t="str">
        <f t="shared" si="2"/>
        <v>{welFareTaskId:2,value:0.03738},</v>
      </c>
      <c r="W11" s="1" t="str">
        <f t="shared" si="3"/>
        <v>{welFareTaskId:3,value:0.02989},</v>
      </c>
      <c r="X11" s="1" t="str">
        <f t="shared" si="4"/>
        <v>{welFareTaskId:4,value:0.0224},</v>
      </c>
      <c r="Y11" s="1" t="str">
        <f t="shared" si="5"/>
        <v>{welFareTaskId:5,value:0.00966}</v>
      </c>
      <c r="Z11" s="30" t="s">
        <v>149</v>
      </c>
      <c r="AA11" s="1" t="s">
        <v>150</v>
      </c>
      <c r="AB11" s="1" t="s">
        <v>151</v>
      </c>
      <c r="AC11" s="1" t="s">
        <v>152</v>
      </c>
      <c r="AD11" s="1" t="s">
        <v>153</v>
      </c>
    </row>
    <row r="12" spans="1:30">
      <c r="A12" s="1">
        <v>80</v>
      </c>
      <c r="B12" s="1">
        <v>90</v>
      </c>
      <c r="C12" s="1" t="str">
        <f t="shared" si="0"/>
        <v>[{welFareTaskId:1,value:0.08848},{welFareTaskId:2,value:0.03935},{welFareTaskId:3,value:0.03147},{welFareTaskId:4,value:0.02358},{welFareTaskId:5,value:0.01051}]</v>
      </c>
      <c r="D12" s="1">
        <v>0.08848</v>
      </c>
      <c r="E12" s="1">
        <v>0.03935</v>
      </c>
      <c r="F12" s="1">
        <v>0.03147</v>
      </c>
      <c r="G12" s="1">
        <v>0.02358</v>
      </c>
      <c r="H12" s="1">
        <v>0.01051</v>
      </c>
      <c r="J12" s="1">
        <v>1</v>
      </c>
      <c r="K12" s="1">
        <v>2</v>
      </c>
      <c r="L12" s="1">
        <v>3</v>
      </c>
      <c r="M12" s="1">
        <v>4</v>
      </c>
      <c r="N12" s="1">
        <v>5</v>
      </c>
      <c r="P12" s="29" t="s">
        <v>118</v>
      </c>
      <c r="Q12" s="1" t="s">
        <v>119</v>
      </c>
      <c r="R12" s="1" t="s">
        <v>120</v>
      </c>
      <c r="S12" s="1" t="s">
        <v>121</v>
      </c>
      <c r="T12" s="1" t="s">
        <v>122</v>
      </c>
      <c r="U12" s="1" t="str">
        <f t="shared" si="1"/>
        <v>{welFareTaskId:1,value:0.08848},</v>
      </c>
      <c r="V12" s="1" t="str">
        <f t="shared" si="2"/>
        <v>{welFareTaskId:2,value:0.03935},</v>
      </c>
      <c r="W12" s="1" t="str">
        <f t="shared" si="3"/>
        <v>{welFareTaskId:3,value:0.03147},</v>
      </c>
      <c r="X12" s="1" t="str">
        <f t="shared" si="4"/>
        <v>{welFareTaskId:4,value:0.02358},</v>
      </c>
      <c r="Y12" s="1" t="str">
        <f t="shared" si="5"/>
        <v>{welFareTaskId:5,value:0.01051}</v>
      </c>
      <c r="Z12" s="30" t="s">
        <v>154</v>
      </c>
      <c r="AA12" s="1" t="s">
        <v>155</v>
      </c>
      <c r="AB12" s="1" t="s">
        <v>156</v>
      </c>
      <c r="AC12" s="1" t="s">
        <v>157</v>
      </c>
      <c r="AD12" s="1" t="s">
        <v>158</v>
      </c>
    </row>
    <row r="13" spans="1:30">
      <c r="A13" s="1">
        <v>90</v>
      </c>
      <c r="B13" s="1">
        <v>100</v>
      </c>
      <c r="C13" s="1" t="str">
        <f t="shared" si="0"/>
        <v>[{welFareTaskId:1,value:0.09122},{welFareTaskId:2,value:0.04143},{welFareTaskId:3,value:0.03313},{welFareTaskId:4,value:0.02483},{welFareTaskId:5,value:0.01143}]</v>
      </c>
      <c r="D13" s="1">
        <v>0.09122</v>
      </c>
      <c r="E13" s="1">
        <v>0.04143</v>
      </c>
      <c r="F13" s="1">
        <v>0.03313</v>
      </c>
      <c r="G13" s="1">
        <v>0.02483</v>
      </c>
      <c r="H13" s="1">
        <v>0.01143</v>
      </c>
      <c r="J13" s="1">
        <v>1</v>
      </c>
      <c r="K13" s="1">
        <v>2</v>
      </c>
      <c r="L13" s="1">
        <v>3</v>
      </c>
      <c r="M13" s="1">
        <v>4</v>
      </c>
      <c r="N13" s="1">
        <v>5</v>
      </c>
      <c r="P13" s="29" t="s">
        <v>118</v>
      </c>
      <c r="Q13" s="1" t="s">
        <v>119</v>
      </c>
      <c r="R13" s="1" t="s">
        <v>120</v>
      </c>
      <c r="S13" s="1" t="s">
        <v>121</v>
      </c>
      <c r="T13" s="1" t="s">
        <v>122</v>
      </c>
      <c r="U13" s="1" t="str">
        <f t="shared" si="1"/>
        <v>{welFareTaskId:1,value:0.09122},</v>
      </c>
      <c r="V13" s="1" t="str">
        <f t="shared" si="2"/>
        <v>{welFareTaskId:2,value:0.04143},</v>
      </c>
      <c r="W13" s="1" t="str">
        <f t="shared" si="3"/>
        <v>{welFareTaskId:3,value:0.03313},</v>
      </c>
      <c r="X13" s="1" t="str">
        <f t="shared" si="4"/>
        <v>{welFareTaskId:4,value:0.02483},</v>
      </c>
      <c r="Y13" s="1" t="str">
        <f t="shared" si="5"/>
        <v>{welFareTaskId:5,value:0.01143}</v>
      </c>
      <c r="Z13" s="30" t="s">
        <v>159</v>
      </c>
      <c r="AA13" s="1" t="s">
        <v>160</v>
      </c>
      <c r="AB13" s="1" t="s">
        <v>161</v>
      </c>
      <c r="AC13" s="1" t="s">
        <v>162</v>
      </c>
      <c r="AD13" s="1" t="s">
        <v>163</v>
      </c>
    </row>
    <row r="14" spans="1:30">
      <c r="A14" s="1">
        <v>100</v>
      </c>
      <c r="B14" s="1">
        <v>110</v>
      </c>
      <c r="C14" s="1" t="str">
        <f t="shared" si="0"/>
        <v>[{welFareTaskId:1,value:0.09405},{welFareTaskId:2,value:0.04362},{welFareTaskId:3,value:0.03488},{welFareTaskId:4,value:0.02614},{welFareTaskId:5,value:0.01243}]</v>
      </c>
      <c r="D14" s="1">
        <v>0.09405</v>
      </c>
      <c r="E14" s="1">
        <v>0.04362</v>
      </c>
      <c r="F14" s="1">
        <v>0.03488</v>
      </c>
      <c r="G14" s="1">
        <v>0.02614</v>
      </c>
      <c r="H14" s="1">
        <v>0.01243</v>
      </c>
      <c r="J14" s="1">
        <v>1</v>
      </c>
      <c r="K14" s="1">
        <v>2</v>
      </c>
      <c r="L14" s="1">
        <v>3</v>
      </c>
      <c r="M14" s="1">
        <v>4</v>
      </c>
      <c r="N14" s="1">
        <v>5</v>
      </c>
      <c r="P14" s="29" t="s">
        <v>118</v>
      </c>
      <c r="Q14" s="1" t="s">
        <v>119</v>
      </c>
      <c r="R14" s="1" t="s">
        <v>120</v>
      </c>
      <c r="S14" s="1" t="s">
        <v>121</v>
      </c>
      <c r="T14" s="1" t="s">
        <v>122</v>
      </c>
      <c r="U14" s="1" t="str">
        <f t="shared" si="1"/>
        <v>{welFareTaskId:1,value:0.09405},</v>
      </c>
      <c r="V14" s="1" t="str">
        <f t="shared" si="2"/>
        <v>{welFareTaskId:2,value:0.04362},</v>
      </c>
      <c r="W14" s="1" t="str">
        <f t="shared" si="3"/>
        <v>{welFareTaskId:3,value:0.03488},</v>
      </c>
      <c r="X14" s="1" t="str">
        <f t="shared" si="4"/>
        <v>{welFareTaskId:4,value:0.02614},</v>
      </c>
      <c r="Y14" s="1" t="str">
        <f t="shared" si="5"/>
        <v>{welFareTaskId:5,value:0.01243}</v>
      </c>
      <c r="Z14" s="30" t="s">
        <v>164</v>
      </c>
      <c r="AA14" s="1" t="s">
        <v>165</v>
      </c>
      <c r="AB14" s="1" t="s">
        <v>166</v>
      </c>
      <c r="AC14" s="1" t="s">
        <v>167</v>
      </c>
      <c r="AD14" s="1" t="s">
        <v>168</v>
      </c>
    </row>
    <row r="15" spans="1:30">
      <c r="A15" s="1">
        <v>110</v>
      </c>
      <c r="B15" s="1">
        <v>120</v>
      </c>
      <c r="C15" s="1" t="str">
        <f t="shared" si="0"/>
        <v>[{welFareTaskId:1,value:0.09696},{welFareTaskId:2,value:0.04592},{welFareTaskId:3,value:0.03672},{welFareTaskId:4,value:0.02752},{welFareTaskId:5,value:0.01352}]</v>
      </c>
      <c r="D15" s="1">
        <v>0.09696</v>
      </c>
      <c r="E15" s="1">
        <v>0.04592</v>
      </c>
      <c r="F15" s="1">
        <v>0.03672</v>
      </c>
      <c r="G15" s="1">
        <v>0.02752</v>
      </c>
      <c r="H15" s="1">
        <v>0.01352</v>
      </c>
      <c r="J15" s="1">
        <v>1</v>
      </c>
      <c r="K15" s="1">
        <v>2</v>
      </c>
      <c r="L15" s="1">
        <v>3</v>
      </c>
      <c r="M15" s="1">
        <v>4</v>
      </c>
      <c r="N15" s="1">
        <v>5</v>
      </c>
      <c r="P15" s="29" t="s">
        <v>118</v>
      </c>
      <c r="Q15" s="1" t="s">
        <v>119</v>
      </c>
      <c r="R15" s="1" t="s">
        <v>120</v>
      </c>
      <c r="S15" s="1" t="s">
        <v>121</v>
      </c>
      <c r="T15" s="1" t="s">
        <v>122</v>
      </c>
      <c r="U15" s="1" t="str">
        <f t="shared" si="1"/>
        <v>{welFareTaskId:1,value:0.09696},</v>
      </c>
      <c r="V15" s="1" t="str">
        <f t="shared" si="2"/>
        <v>{welFareTaskId:2,value:0.04592},</v>
      </c>
      <c r="W15" s="1" t="str">
        <f t="shared" si="3"/>
        <v>{welFareTaskId:3,value:0.03672},</v>
      </c>
      <c r="X15" s="1" t="str">
        <f t="shared" si="4"/>
        <v>{welFareTaskId:4,value:0.02752},</v>
      </c>
      <c r="Y15" s="1" t="str">
        <f t="shared" si="5"/>
        <v>{welFareTaskId:5,value:0.01352}</v>
      </c>
      <c r="Z15" s="30" t="s">
        <v>169</v>
      </c>
      <c r="AA15" s="1" t="s">
        <v>170</v>
      </c>
      <c r="AB15" s="1" t="s">
        <v>171</v>
      </c>
      <c r="AC15" s="1" t="s">
        <v>172</v>
      </c>
      <c r="AD15" s="1" t="s">
        <v>173</v>
      </c>
    </row>
    <row r="16" spans="1:30">
      <c r="A16" s="1">
        <v>120</v>
      </c>
      <c r="B16" s="1">
        <v>130</v>
      </c>
      <c r="C16" s="1" t="str">
        <f t="shared" si="0"/>
        <v>[{welFareTaskId:1,value:0.09996},{welFareTaskId:2,value:0.04834},{welFareTaskId:3,value:0.03866},{welFareTaskId:4,value:0.02897},{welFareTaskId:5,value:0.0147}]</v>
      </c>
      <c r="D16" s="1">
        <v>0.09996</v>
      </c>
      <c r="E16" s="1">
        <v>0.04834</v>
      </c>
      <c r="F16" s="1">
        <v>0.03866</v>
      </c>
      <c r="G16" s="1">
        <v>0.02897</v>
      </c>
      <c r="H16" s="1">
        <v>0.0147</v>
      </c>
      <c r="J16" s="1">
        <v>1</v>
      </c>
      <c r="K16" s="1">
        <v>2</v>
      </c>
      <c r="L16" s="1">
        <v>3</v>
      </c>
      <c r="M16" s="1">
        <v>4</v>
      </c>
      <c r="N16" s="1">
        <v>5</v>
      </c>
      <c r="P16" s="29" t="s">
        <v>118</v>
      </c>
      <c r="Q16" s="1" t="s">
        <v>119</v>
      </c>
      <c r="R16" s="1" t="s">
        <v>120</v>
      </c>
      <c r="S16" s="1" t="s">
        <v>121</v>
      </c>
      <c r="T16" s="1" t="s">
        <v>122</v>
      </c>
      <c r="U16" s="1" t="str">
        <f t="shared" si="1"/>
        <v>{welFareTaskId:1,value:0.09996},</v>
      </c>
      <c r="V16" s="1" t="str">
        <f t="shared" si="2"/>
        <v>{welFareTaskId:2,value:0.04834},</v>
      </c>
      <c r="W16" s="1" t="str">
        <f t="shared" si="3"/>
        <v>{welFareTaskId:3,value:0.03866},</v>
      </c>
      <c r="X16" s="1" t="str">
        <f t="shared" si="4"/>
        <v>{welFareTaskId:4,value:0.02897},</v>
      </c>
      <c r="Y16" s="1" t="str">
        <f t="shared" si="5"/>
        <v>{welFareTaskId:5,value:0.0147}</v>
      </c>
      <c r="Z16" s="30" t="s">
        <v>174</v>
      </c>
      <c r="AA16" s="1" t="s">
        <v>175</v>
      </c>
      <c r="AB16" s="1" t="s">
        <v>176</v>
      </c>
      <c r="AC16" s="1" t="s">
        <v>177</v>
      </c>
      <c r="AD16" s="1" t="s">
        <v>178</v>
      </c>
    </row>
    <row r="17" spans="1:30">
      <c r="A17" s="1">
        <v>130</v>
      </c>
      <c r="B17" s="1">
        <v>140</v>
      </c>
      <c r="C17" s="1" t="str">
        <f t="shared" si="0"/>
        <v>[{welFareTaskId:1,value:0.10306},{welFareTaskId:2,value:0.05089},{welFareTaskId:3,value:0.0407},{welFareTaskId:4,value:0.0305},{welFareTaskId:5,value:0.01598}]</v>
      </c>
      <c r="D17" s="1">
        <v>0.10306</v>
      </c>
      <c r="E17" s="1">
        <v>0.05089</v>
      </c>
      <c r="F17" s="1">
        <v>0.0407</v>
      </c>
      <c r="G17" s="1">
        <v>0.0305</v>
      </c>
      <c r="H17" s="1">
        <v>0.01598</v>
      </c>
      <c r="J17" s="1">
        <v>1</v>
      </c>
      <c r="K17" s="1">
        <v>2</v>
      </c>
      <c r="L17" s="1">
        <v>3</v>
      </c>
      <c r="M17" s="1">
        <v>4</v>
      </c>
      <c r="N17" s="1">
        <v>5</v>
      </c>
      <c r="P17" s="29" t="s">
        <v>118</v>
      </c>
      <c r="Q17" s="1" t="s">
        <v>119</v>
      </c>
      <c r="R17" s="1" t="s">
        <v>120</v>
      </c>
      <c r="S17" s="1" t="s">
        <v>121</v>
      </c>
      <c r="T17" s="1" t="s">
        <v>122</v>
      </c>
      <c r="U17" s="1" t="str">
        <f t="shared" si="1"/>
        <v>{welFareTaskId:1,value:0.10306},</v>
      </c>
      <c r="V17" s="1" t="str">
        <f t="shared" si="2"/>
        <v>{welFareTaskId:2,value:0.05089},</v>
      </c>
      <c r="W17" s="1" t="str">
        <f t="shared" si="3"/>
        <v>{welFareTaskId:3,value:0.0407},</v>
      </c>
      <c r="X17" s="1" t="str">
        <f t="shared" si="4"/>
        <v>{welFareTaskId:4,value:0.0305},</v>
      </c>
      <c r="Y17" s="1" t="str">
        <f t="shared" si="5"/>
        <v>{welFareTaskId:5,value:0.01598}</v>
      </c>
      <c r="Z17" s="30" t="s">
        <v>179</v>
      </c>
      <c r="AA17" s="1" t="s">
        <v>180</v>
      </c>
      <c r="AB17" s="1" t="s">
        <v>181</v>
      </c>
      <c r="AC17" s="1" t="s">
        <v>182</v>
      </c>
      <c r="AD17" s="1" t="s">
        <v>183</v>
      </c>
    </row>
    <row r="18" spans="1:30">
      <c r="A18" s="1">
        <v>140</v>
      </c>
      <c r="B18" s="1">
        <v>150</v>
      </c>
      <c r="C18" s="1" t="str">
        <f t="shared" si="0"/>
        <v>[{welFareTaskId:1,value:0.10625},{welFareTaskId:2,value:0.05357},{welFareTaskId:3,value:0.04285},{welFareTaskId:4,value:0.03211},{welFareTaskId:5,value:0.01737}]</v>
      </c>
      <c r="D18" s="1">
        <v>0.10625</v>
      </c>
      <c r="E18" s="1">
        <v>0.05357</v>
      </c>
      <c r="F18" s="1">
        <v>0.04285</v>
      </c>
      <c r="G18" s="1">
        <v>0.03211</v>
      </c>
      <c r="H18" s="1">
        <v>0.01737</v>
      </c>
      <c r="J18" s="1">
        <v>1</v>
      </c>
      <c r="K18" s="1">
        <v>2</v>
      </c>
      <c r="L18" s="1">
        <v>3</v>
      </c>
      <c r="M18" s="1">
        <v>4</v>
      </c>
      <c r="N18" s="1">
        <v>5</v>
      </c>
      <c r="P18" s="29" t="s">
        <v>118</v>
      </c>
      <c r="Q18" s="1" t="s">
        <v>119</v>
      </c>
      <c r="R18" s="1" t="s">
        <v>120</v>
      </c>
      <c r="S18" s="1" t="s">
        <v>121</v>
      </c>
      <c r="T18" s="1" t="s">
        <v>122</v>
      </c>
      <c r="U18" s="1" t="str">
        <f t="shared" si="1"/>
        <v>{welFareTaskId:1,value:0.10625},</v>
      </c>
      <c r="V18" s="1" t="str">
        <f t="shared" si="2"/>
        <v>{welFareTaskId:2,value:0.05357},</v>
      </c>
      <c r="W18" s="1" t="str">
        <f t="shared" si="3"/>
        <v>{welFareTaskId:3,value:0.04285},</v>
      </c>
      <c r="X18" s="1" t="str">
        <f t="shared" si="4"/>
        <v>{welFareTaskId:4,value:0.03211},</v>
      </c>
      <c r="Y18" s="1" t="str">
        <f t="shared" si="5"/>
        <v>{welFareTaskId:5,value:0.01737}</v>
      </c>
      <c r="Z18" s="30" t="s">
        <v>184</v>
      </c>
      <c r="AA18" s="1" t="s">
        <v>185</v>
      </c>
      <c r="AB18" s="1" t="s">
        <v>186</v>
      </c>
      <c r="AC18" s="1" t="s">
        <v>187</v>
      </c>
      <c r="AD18" s="1" t="s">
        <v>188</v>
      </c>
    </row>
    <row r="19" spans="1:30">
      <c r="A19" s="1">
        <v>150</v>
      </c>
      <c r="B19" s="1">
        <v>200</v>
      </c>
      <c r="C19" s="1" t="str">
        <f t="shared" si="0"/>
        <v>[{welFareTaskId:1,value:0.10954},{welFareTaskId:2,value:0.05639},{welFareTaskId:3,value:0.04511},{welFareTaskId:4,value:0.03381},{welFareTaskId:5,value:0.01889}]</v>
      </c>
      <c r="D19" s="1">
        <v>0.10954</v>
      </c>
      <c r="E19" s="1">
        <v>0.05639</v>
      </c>
      <c r="F19" s="1">
        <v>0.04511</v>
      </c>
      <c r="G19" s="1">
        <v>0.03381</v>
      </c>
      <c r="H19" s="1">
        <v>0.01889</v>
      </c>
      <c r="J19" s="1">
        <v>1</v>
      </c>
      <c r="K19" s="1">
        <v>2</v>
      </c>
      <c r="L19" s="1">
        <v>3</v>
      </c>
      <c r="M19" s="1">
        <v>4</v>
      </c>
      <c r="N19" s="1">
        <v>5</v>
      </c>
      <c r="P19" s="29" t="s">
        <v>118</v>
      </c>
      <c r="Q19" s="1" t="s">
        <v>119</v>
      </c>
      <c r="R19" s="1" t="s">
        <v>120</v>
      </c>
      <c r="S19" s="1" t="s">
        <v>121</v>
      </c>
      <c r="T19" s="1" t="s">
        <v>122</v>
      </c>
      <c r="U19" s="1" t="str">
        <f t="shared" si="1"/>
        <v>{welFareTaskId:1,value:0.10954},</v>
      </c>
      <c r="V19" s="1" t="str">
        <f t="shared" si="2"/>
        <v>{welFareTaskId:2,value:0.05639},</v>
      </c>
      <c r="W19" s="1" t="str">
        <f t="shared" si="3"/>
        <v>{welFareTaskId:3,value:0.04511},</v>
      </c>
      <c r="X19" s="1" t="str">
        <f t="shared" si="4"/>
        <v>{welFareTaskId:4,value:0.03381},</v>
      </c>
      <c r="Y19" s="1" t="str">
        <f t="shared" si="5"/>
        <v>{welFareTaskId:5,value:0.01889}</v>
      </c>
      <c r="Z19" s="30" t="s">
        <v>189</v>
      </c>
      <c r="AA19" s="1" t="s">
        <v>190</v>
      </c>
      <c r="AB19" s="1" t="s">
        <v>191</v>
      </c>
      <c r="AC19" s="1" t="s">
        <v>192</v>
      </c>
      <c r="AD19" s="1" t="s">
        <v>193</v>
      </c>
    </row>
    <row r="20" spans="1:30">
      <c r="A20" s="1">
        <v>200</v>
      </c>
      <c r="B20" s="1">
        <v>250</v>
      </c>
      <c r="C20" s="1" t="str">
        <f t="shared" si="0"/>
        <v>[{welFareTaskId:1,value:0.11293},{welFareTaskId:2,value:0.05936},{welFareTaskId:3,value:0.04749},{welFareTaskId:4,value:0.03559},{welFareTaskId:5,value:0.02054}]</v>
      </c>
      <c r="D20" s="1">
        <v>0.11293</v>
      </c>
      <c r="E20" s="1">
        <v>0.05936</v>
      </c>
      <c r="F20" s="1">
        <v>0.04749</v>
      </c>
      <c r="G20" s="1">
        <v>0.03559</v>
      </c>
      <c r="H20" s="1">
        <v>0.02054</v>
      </c>
      <c r="J20" s="1">
        <v>1</v>
      </c>
      <c r="K20" s="1">
        <v>2</v>
      </c>
      <c r="L20" s="1">
        <v>3</v>
      </c>
      <c r="M20" s="1">
        <v>4</v>
      </c>
      <c r="N20" s="1">
        <v>5</v>
      </c>
      <c r="P20" s="29" t="s">
        <v>118</v>
      </c>
      <c r="Q20" s="1" t="s">
        <v>119</v>
      </c>
      <c r="R20" s="1" t="s">
        <v>120</v>
      </c>
      <c r="S20" s="1" t="s">
        <v>121</v>
      </c>
      <c r="T20" s="1" t="s">
        <v>122</v>
      </c>
      <c r="U20" s="1" t="str">
        <f t="shared" si="1"/>
        <v>{welFareTaskId:1,value:0.11293},</v>
      </c>
      <c r="V20" s="1" t="str">
        <f t="shared" si="2"/>
        <v>{welFareTaskId:2,value:0.05936},</v>
      </c>
      <c r="W20" s="1" t="str">
        <f t="shared" si="3"/>
        <v>{welFareTaskId:3,value:0.04749},</v>
      </c>
      <c r="X20" s="1" t="str">
        <f t="shared" si="4"/>
        <v>{welFareTaskId:4,value:0.03559},</v>
      </c>
      <c r="Y20" s="1" t="str">
        <f t="shared" si="5"/>
        <v>{welFareTaskId:5,value:0.02054}</v>
      </c>
      <c r="Z20" s="30" t="s">
        <v>194</v>
      </c>
      <c r="AA20" s="1" t="s">
        <v>195</v>
      </c>
      <c r="AB20" s="1" t="s">
        <v>196</v>
      </c>
      <c r="AC20" s="1" t="s">
        <v>197</v>
      </c>
      <c r="AD20" s="1" t="s">
        <v>198</v>
      </c>
    </row>
    <row r="21" spans="1:30">
      <c r="A21" s="1">
        <v>250</v>
      </c>
      <c r="B21" s="1">
        <v>300</v>
      </c>
      <c r="C21" s="1" t="str">
        <f t="shared" si="0"/>
        <v>[{welFareTaskId:1,value:0.11643},{welFareTaskId:2,value:0.06249},{welFareTaskId:3,value:0.04999},{welFareTaskId:4,value:0.03747},{welFareTaskId:5,value:0.02233}]</v>
      </c>
      <c r="D21" s="1">
        <v>0.11643</v>
      </c>
      <c r="E21" s="1">
        <v>0.06249</v>
      </c>
      <c r="F21" s="1">
        <v>0.04999</v>
      </c>
      <c r="G21" s="1">
        <v>0.03747</v>
      </c>
      <c r="H21" s="1">
        <v>0.02233</v>
      </c>
      <c r="J21" s="1">
        <v>1</v>
      </c>
      <c r="K21" s="1">
        <v>2</v>
      </c>
      <c r="L21" s="1">
        <v>3</v>
      </c>
      <c r="M21" s="1">
        <v>4</v>
      </c>
      <c r="N21" s="1">
        <v>5</v>
      </c>
      <c r="P21" s="29" t="s">
        <v>118</v>
      </c>
      <c r="Q21" s="1" t="s">
        <v>119</v>
      </c>
      <c r="R21" s="1" t="s">
        <v>120</v>
      </c>
      <c r="S21" s="1" t="s">
        <v>121</v>
      </c>
      <c r="T21" s="1" t="s">
        <v>122</v>
      </c>
      <c r="U21" s="1" t="str">
        <f t="shared" si="1"/>
        <v>{welFareTaskId:1,value:0.11643},</v>
      </c>
      <c r="V21" s="1" t="str">
        <f t="shared" si="2"/>
        <v>{welFareTaskId:2,value:0.06249},</v>
      </c>
      <c r="W21" s="1" t="str">
        <f t="shared" si="3"/>
        <v>{welFareTaskId:3,value:0.04999},</v>
      </c>
      <c r="X21" s="1" t="str">
        <f t="shared" si="4"/>
        <v>{welFareTaskId:4,value:0.03747},</v>
      </c>
      <c r="Y21" s="1" t="str">
        <f t="shared" si="5"/>
        <v>{welFareTaskId:5,value:0.02233}</v>
      </c>
      <c r="Z21" s="30" t="s">
        <v>199</v>
      </c>
      <c r="AA21" s="1" t="s">
        <v>200</v>
      </c>
      <c r="AB21" s="1" t="s">
        <v>201</v>
      </c>
      <c r="AC21" s="1" t="s">
        <v>202</v>
      </c>
      <c r="AD21" s="1" t="s">
        <v>203</v>
      </c>
    </row>
    <row r="22" spans="1:30">
      <c r="A22" s="1">
        <v>300</v>
      </c>
      <c r="B22" s="1">
        <v>350</v>
      </c>
      <c r="C22" s="1" t="str">
        <f t="shared" si="0"/>
        <v>[{welFareTaskId:1,value:0.12004},{welFareTaskId:2,value:0.06578},{welFareTaskId:3,value:0.05263},{welFareTaskId:4,value:0.03945},{welFareTaskId:5,value:0.02428}]</v>
      </c>
      <c r="D22" s="1">
        <v>0.12004</v>
      </c>
      <c r="E22" s="1">
        <v>0.06578</v>
      </c>
      <c r="F22" s="1">
        <v>0.05263</v>
      </c>
      <c r="G22" s="1">
        <v>0.03945</v>
      </c>
      <c r="H22" s="1">
        <v>0.02428</v>
      </c>
      <c r="J22" s="1">
        <v>1</v>
      </c>
      <c r="K22" s="1">
        <v>2</v>
      </c>
      <c r="L22" s="1">
        <v>3</v>
      </c>
      <c r="M22" s="1">
        <v>4</v>
      </c>
      <c r="N22" s="1">
        <v>5</v>
      </c>
      <c r="P22" s="29" t="s">
        <v>118</v>
      </c>
      <c r="Q22" s="1" t="s">
        <v>119</v>
      </c>
      <c r="R22" s="1" t="s">
        <v>120</v>
      </c>
      <c r="S22" s="1" t="s">
        <v>121</v>
      </c>
      <c r="T22" s="1" t="s">
        <v>122</v>
      </c>
      <c r="U22" s="1" t="str">
        <f t="shared" si="1"/>
        <v>{welFareTaskId:1,value:0.12004},</v>
      </c>
      <c r="V22" s="1" t="str">
        <f t="shared" si="2"/>
        <v>{welFareTaskId:2,value:0.06578},</v>
      </c>
      <c r="W22" s="1" t="str">
        <f t="shared" si="3"/>
        <v>{welFareTaskId:3,value:0.05263},</v>
      </c>
      <c r="X22" s="1" t="str">
        <f t="shared" si="4"/>
        <v>{welFareTaskId:4,value:0.03945},</v>
      </c>
      <c r="Y22" s="1" t="str">
        <f t="shared" si="5"/>
        <v>{welFareTaskId:5,value:0.02428}</v>
      </c>
      <c r="Z22" s="30" t="s">
        <v>204</v>
      </c>
      <c r="AA22" s="1" t="s">
        <v>205</v>
      </c>
      <c r="AB22" s="1" t="s">
        <v>206</v>
      </c>
      <c r="AC22" s="1" t="s">
        <v>207</v>
      </c>
      <c r="AD22" s="1" t="s">
        <v>208</v>
      </c>
    </row>
    <row r="23" spans="1:30">
      <c r="A23" s="1">
        <v>350</v>
      </c>
      <c r="B23" s="1">
        <v>400</v>
      </c>
      <c r="C23" s="1" t="str">
        <f t="shared" si="0"/>
        <v>[{welFareTaskId:1,value:0.12376},{welFareTaskId:2,value:0.06925},{welFareTaskId:3,value:0.0554},{welFareTaskId:4,value:0.04153},{welFareTaskId:5,value:0.0264}]</v>
      </c>
      <c r="D23" s="1">
        <v>0.12376</v>
      </c>
      <c r="E23" s="1">
        <v>0.06925</v>
      </c>
      <c r="F23" s="1">
        <v>0.0554</v>
      </c>
      <c r="G23" s="1">
        <v>0.04153</v>
      </c>
      <c r="H23" s="1">
        <v>0.0264</v>
      </c>
      <c r="J23" s="1">
        <v>1</v>
      </c>
      <c r="K23" s="1">
        <v>2</v>
      </c>
      <c r="L23" s="1">
        <v>3</v>
      </c>
      <c r="M23" s="1">
        <v>4</v>
      </c>
      <c r="N23" s="1">
        <v>5</v>
      </c>
      <c r="P23" s="29" t="s">
        <v>118</v>
      </c>
      <c r="Q23" s="1" t="s">
        <v>119</v>
      </c>
      <c r="R23" s="1" t="s">
        <v>120</v>
      </c>
      <c r="S23" s="1" t="s">
        <v>121</v>
      </c>
      <c r="T23" s="1" t="s">
        <v>122</v>
      </c>
      <c r="U23" s="1" t="str">
        <f t="shared" si="1"/>
        <v>{welFareTaskId:1,value:0.12376},</v>
      </c>
      <c r="V23" s="1" t="str">
        <f t="shared" si="2"/>
        <v>{welFareTaskId:2,value:0.06925},</v>
      </c>
      <c r="W23" s="1" t="str">
        <f t="shared" si="3"/>
        <v>{welFareTaskId:3,value:0.0554},</v>
      </c>
      <c r="X23" s="1" t="str">
        <f t="shared" si="4"/>
        <v>{welFareTaskId:4,value:0.04153},</v>
      </c>
      <c r="Y23" s="1" t="str">
        <f t="shared" si="5"/>
        <v>{welFareTaskId:5,value:0.0264}</v>
      </c>
      <c r="Z23" s="30" t="s">
        <v>209</v>
      </c>
      <c r="AA23" s="1" t="s">
        <v>210</v>
      </c>
      <c r="AB23" s="1" t="s">
        <v>211</v>
      </c>
      <c r="AC23" s="1" t="s">
        <v>212</v>
      </c>
      <c r="AD23" s="1" t="s">
        <v>213</v>
      </c>
    </row>
    <row r="24" spans="1:30">
      <c r="A24" s="1">
        <v>400</v>
      </c>
      <c r="B24" s="1">
        <v>450</v>
      </c>
      <c r="C24" s="1" t="str">
        <f t="shared" si="0"/>
        <v>[{welFareTaskId:1,value:0.12759},{welFareTaskId:2,value:0.0729},{welFareTaskId:3,value:0.05832},{welFareTaskId:4,value:0.04372},{welFareTaskId:5,value:0.0287}]</v>
      </c>
      <c r="D24" s="1">
        <v>0.12759</v>
      </c>
      <c r="E24" s="1">
        <v>0.0729</v>
      </c>
      <c r="F24" s="1">
        <v>0.05832</v>
      </c>
      <c r="G24" s="1">
        <v>0.04372</v>
      </c>
      <c r="H24" s="1">
        <v>0.0287</v>
      </c>
      <c r="J24" s="1">
        <v>1</v>
      </c>
      <c r="K24" s="1">
        <v>2</v>
      </c>
      <c r="L24" s="1">
        <v>3</v>
      </c>
      <c r="M24" s="1">
        <v>4</v>
      </c>
      <c r="N24" s="1">
        <v>5</v>
      </c>
      <c r="P24" s="29" t="s">
        <v>118</v>
      </c>
      <c r="Q24" s="1" t="s">
        <v>119</v>
      </c>
      <c r="R24" s="1" t="s">
        <v>120</v>
      </c>
      <c r="S24" s="1" t="s">
        <v>121</v>
      </c>
      <c r="T24" s="1" t="s">
        <v>122</v>
      </c>
      <c r="U24" s="1" t="str">
        <f t="shared" si="1"/>
        <v>{welFareTaskId:1,value:0.12759},</v>
      </c>
      <c r="V24" s="1" t="str">
        <f t="shared" si="2"/>
        <v>{welFareTaskId:2,value:0.0729},</v>
      </c>
      <c r="W24" s="1" t="str">
        <f t="shared" si="3"/>
        <v>{welFareTaskId:3,value:0.05832},</v>
      </c>
      <c r="X24" s="1" t="str">
        <f t="shared" si="4"/>
        <v>{welFareTaskId:4,value:0.04372},</v>
      </c>
      <c r="Y24" s="1" t="str">
        <f t="shared" si="5"/>
        <v>{welFareTaskId:5,value:0.0287}</v>
      </c>
      <c r="Z24" s="30" t="s">
        <v>214</v>
      </c>
      <c r="AA24" s="1" t="s">
        <v>215</v>
      </c>
      <c r="AB24" s="1" t="s">
        <v>216</v>
      </c>
      <c r="AC24" s="1" t="s">
        <v>217</v>
      </c>
      <c r="AD24" s="1" t="s">
        <v>218</v>
      </c>
    </row>
    <row r="25" spans="1:30">
      <c r="A25" s="1">
        <v>450</v>
      </c>
      <c r="B25" s="1">
        <v>500</v>
      </c>
      <c r="C25" s="1" t="str">
        <f t="shared" si="0"/>
        <v>[{welFareTaskId:1,value:0.13154},{welFareTaskId:2,value:0.07674},{welFareTaskId:3,value:0.06139},{welFareTaskId:4,value:0.04603},{welFareTaskId:5,value:0.0312}]</v>
      </c>
      <c r="D25" s="1">
        <v>0.13154</v>
      </c>
      <c r="E25" s="1">
        <v>0.07674</v>
      </c>
      <c r="F25" s="1">
        <v>0.06139</v>
      </c>
      <c r="G25" s="1">
        <v>0.04603</v>
      </c>
      <c r="H25" s="1">
        <v>0.0312</v>
      </c>
      <c r="J25" s="1">
        <v>1</v>
      </c>
      <c r="K25" s="1">
        <v>2</v>
      </c>
      <c r="L25" s="1">
        <v>3</v>
      </c>
      <c r="M25" s="1">
        <v>4</v>
      </c>
      <c r="N25" s="1">
        <v>5</v>
      </c>
      <c r="P25" s="29" t="s">
        <v>118</v>
      </c>
      <c r="Q25" s="1" t="s">
        <v>119</v>
      </c>
      <c r="R25" s="1" t="s">
        <v>120</v>
      </c>
      <c r="S25" s="1" t="s">
        <v>121</v>
      </c>
      <c r="T25" s="1" t="s">
        <v>122</v>
      </c>
      <c r="U25" s="1" t="str">
        <f t="shared" si="1"/>
        <v>{welFareTaskId:1,value:0.13154},</v>
      </c>
      <c r="V25" s="1" t="str">
        <f t="shared" si="2"/>
        <v>{welFareTaskId:2,value:0.07674},</v>
      </c>
      <c r="W25" s="1" t="str">
        <f t="shared" si="3"/>
        <v>{welFareTaskId:3,value:0.06139},</v>
      </c>
      <c r="X25" s="1" t="str">
        <f t="shared" si="4"/>
        <v>{welFareTaskId:4,value:0.04603},</v>
      </c>
      <c r="Y25" s="1" t="str">
        <f t="shared" si="5"/>
        <v>{welFareTaskId:5,value:0.0312}</v>
      </c>
      <c r="Z25" s="30" t="s">
        <v>219</v>
      </c>
      <c r="AA25" s="1" t="s">
        <v>220</v>
      </c>
      <c r="AB25" s="1" t="s">
        <v>221</v>
      </c>
      <c r="AC25" s="1" t="s">
        <v>222</v>
      </c>
      <c r="AD25" s="1" t="s">
        <v>223</v>
      </c>
    </row>
    <row r="26" spans="1:30">
      <c r="A26" s="1">
        <v>500</v>
      </c>
      <c r="B26" s="1">
        <v>550</v>
      </c>
      <c r="C26" s="1" t="str">
        <f t="shared" si="0"/>
        <v>[{welFareTaskId:1,value:0.13561},{welFareTaskId:2,value:0.08078},{welFareTaskId:3,value:0.06463},{welFareTaskId:4,value:0.04846},{welFareTaskId:5,value:0.03392}]</v>
      </c>
      <c r="D26" s="1">
        <v>0.13561</v>
      </c>
      <c r="E26" s="1">
        <v>0.08078</v>
      </c>
      <c r="F26" s="1">
        <v>0.06463</v>
      </c>
      <c r="G26" s="1">
        <v>0.04846</v>
      </c>
      <c r="H26" s="1">
        <v>0.03392</v>
      </c>
      <c r="J26" s="1">
        <v>1</v>
      </c>
      <c r="K26" s="1">
        <v>2</v>
      </c>
      <c r="L26" s="1">
        <v>3</v>
      </c>
      <c r="M26" s="1">
        <v>4</v>
      </c>
      <c r="N26" s="1">
        <v>5</v>
      </c>
      <c r="P26" s="29" t="s">
        <v>118</v>
      </c>
      <c r="Q26" s="1" t="s">
        <v>119</v>
      </c>
      <c r="R26" s="1" t="s">
        <v>120</v>
      </c>
      <c r="S26" s="1" t="s">
        <v>121</v>
      </c>
      <c r="T26" s="1" t="s">
        <v>122</v>
      </c>
      <c r="U26" s="1" t="str">
        <f t="shared" si="1"/>
        <v>{welFareTaskId:1,value:0.13561},</v>
      </c>
      <c r="V26" s="1" t="str">
        <f t="shared" si="2"/>
        <v>{welFareTaskId:2,value:0.08078},</v>
      </c>
      <c r="W26" s="1" t="str">
        <f t="shared" si="3"/>
        <v>{welFareTaskId:3,value:0.06463},</v>
      </c>
      <c r="X26" s="1" t="str">
        <f t="shared" si="4"/>
        <v>{welFareTaskId:4,value:0.04846},</v>
      </c>
      <c r="Y26" s="1" t="str">
        <f t="shared" si="5"/>
        <v>{welFareTaskId:5,value:0.03392}</v>
      </c>
      <c r="Z26" s="30" t="s">
        <v>224</v>
      </c>
      <c r="AA26" s="1" t="s">
        <v>225</v>
      </c>
      <c r="AB26" s="1" t="s">
        <v>226</v>
      </c>
      <c r="AC26" s="1" t="s">
        <v>227</v>
      </c>
      <c r="AD26" s="1" t="s">
        <v>228</v>
      </c>
    </row>
    <row r="27" spans="1:30">
      <c r="A27" s="1">
        <v>550</v>
      </c>
      <c r="B27" s="1">
        <v>600</v>
      </c>
      <c r="C27" s="1" t="str">
        <f t="shared" si="0"/>
        <v>[{welFareTaskId:1,value:0.13698},{welFareTaskId:2,value:0.08504},{welFareTaskId:3,value:0.06804},{welFareTaskId:4,value:0.05102},{welFareTaskId:5,value:0.03571}]</v>
      </c>
      <c r="D27" s="1">
        <v>0.13698</v>
      </c>
      <c r="E27" s="1">
        <v>0.08504</v>
      </c>
      <c r="F27" s="1">
        <v>0.06804</v>
      </c>
      <c r="G27" s="1">
        <v>0.05102</v>
      </c>
      <c r="H27" s="1">
        <v>0.03571</v>
      </c>
      <c r="J27" s="1">
        <v>1</v>
      </c>
      <c r="K27" s="1">
        <v>2</v>
      </c>
      <c r="L27" s="1">
        <v>3</v>
      </c>
      <c r="M27" s="1">
        <v>4</v>
      </c>
      <c r="N27" s="1">
        <v>5</v>
      </c>
      <c r="P27" s="29" t="s">
        <v>118</v>
      </c>
      <c r="Q27" s="1" t="s">
        <v>119</v>
      </c>
      <c r="R27" s="1" t="s">
        <v>120</v>
      </c>
      <c r="S27" s="1" t="s">
        <v>121</v>
      </c>
      <c r="T27" s="1" t="s">
        <v>122</v>
      </c>
      <c r="U27" s="1" t="str">
        <f t="shared" si="1"/>
        <v>{welFareTaskId:1,value:0.13698},</v>
      </c>
      <c r="V27" s="1" t="str">
        <f t="shared" si="2"/>
        <v>{welFareTaskId:2,value:0.08504},</v>
      </c>
      <c r="W27" s="1" t="str">
        <f t="shared" si="3"/>
        <v>{welFareTaskId:3,value:0.06804},</v>
      </c>
      <c r="X27" s="1" t="str">
        <f t="shared" si="4"/>
        <v>{welFareTaskId:4,value:0.05102},</v>
      </c>
      <c r="Y27" s="1" t="str">
        <f t="shared" si="5"/>
        <v>{welFareTaskId:5,value:0.03571}</v>
      </c>
      <c r="Z27" s="30" t="s">
        <v>229</v>
      </c>
      <c r="AA27" s="1" t="s">
        <v>230</v>
      </c>
      <c r="AB27" s="1" t="s">
        <v>231</v>
      </c>
      <c r="AC27" s="1" t="s">
        <v>232</v>
      </c>
      <c r="AD27" s="1" t="s">
        <v>233</v>
      </c>
    </row>
    <row r="28" spans="1:30">
      <c r="A28" s="1">
        <v>600</v>
      </c>
      <c r="B28" s="1">
        <v>650</v>
      </c>
      <c r="C28" s="1" t="str">
        <f t="shared" si="0"/>
        <v>[{welFareTaskId:1,value:0.13837},{welFareTaskId:2,value:0.08952},{welFareTaskId:3,value:0.07163},{welFareTaskId:4,value:0.05371},{welFareTaskId:5,value:0.03759}]</v>
      </c>
      <c r="D28" s="1">
        <v>0.13837</v>
      </c>
      <c r="E28" s="1">
        <v>0.08952</v>
      </c>
      <c r="F28" s="1">
        <v>0.07163</v>
      </c>
      <c r="G28" s="1">
        <v>0.05371</v>
      </c>
      <c r="H28" s="1">
        <v>0.03759</v>
      </c>
      <c r="J28" s="1">
        <v>1</v>
      </c>
      <c r="K28" s="1">
        <v>2</v>
      </c>
      <c r="L28" s="1">
        <v>3</v>
      </c>
      <c r="M28" s="1">
        <v>4</v>
      </c>
      <c r="N28" s="1">
        <v>5</v>
      </c>
      <c r="P28" s="29" t="s">
        <v>118</v>
      </c>
      <c r="Q28" s="1" t="s">
        <v>119</v>
      </c>
      <c r="R28" s="1" t="s">
        <v>120</v>
      </c>
      <c r="S28" s="1" t="s">
        <v>121</v>
      </c>
      <c r="T28" s="1" t="s">
        <v>122</v>
      </c>
      <c r="U28" s="1" t="str">
        <f t="shared" si="1"/>
        <v>{welFareTaskId:1,value:0.13837},</v>
      </c>
      <c r="V28" s="1" t="str">
        <f t="shared" si="2"/>
        <v>{welFareTaskId:2,value:0.08952},</v>
      </c>
      <c r="W28" s="1" t="str">
        <f t="shared" si="3"/>
        <v>{welFareTaskId:3,value:0.07163},</v>
      </c>
      <c r="X28" s="1" t="str">
        <f t="shared" si="4"/>
        <v>{welFareTaskId:4,value:0.05371},</v>
      </c>
      <c r="Y28" s="1" t="str">
        <f t="shared" si="5"/>
        <v>{welFareTaskId:5,value:0.03759}</v>
      </c>
      <c r="Z28" s="30" t="s">
        <v>234</v>
      </c>
      <c r="AA28" s="1" t="s">
        <v>235</v>
      </c>
      <c r="AB28" s="1" t="s">
        <v>236</v>
      </c>
      <c r="AC28" s="1" t="s">
        <v>237</v>
      </c>
      <c r="AD28" s="1" t="s">
        <v>238</v>
      </c>
    </row>
    <row r="29" spans="1:30">
      <c r="A29" s="1">
        <v>650</v>
      </c>
      <c r="B29" s="1">
        <v>700</v>
      </c>
      <c r="C29" s="1" t="str">
        <f t="shared" si="0"/>
        <v>[{welFareTaskId:1,value:0.13977},{welFareTaskId:2,value:0.09424},{welFareTaskId:3,value:0.07541},{welFareTaskId:4,value:0.05654},{welFareTaskId:5,value:0.03957}]</v>
      </c>
      <c r="D29" s="1">
        <v>0.13977</v>
      </c>
      <c r="E29" s="1">
        <v>0.09424</v>
      </c>
      <c r="F29" s="1">
        <v>0.07541</v>
      </c>
      <c r="G29" s="1">
        <v>0.05654</v>
      </c>
      <c r="H29" s="1">
        <v>0.03957</v>
      </c>
      <c r="J29" s="1">
        <v>1</v>
      </c>
      <c r="K29" s="1">
        <v>2</v>
      </c>
      <c r="L29" s="1">
        <v>3</v>
      </c>
      <c r="M29" s="1">
        <v>4</v>
      </c>
      <c r="N29" s="1">
        <v>5</v>
      </c>
      <c r="P29" s="29" t="s">
        <v>118</v>
      </c>
      <c r="Q29" s="1" t="s">
        <v>119</v>
      </c>
      <c r="R29" s="1" t="s">
        <v>120</v>
      </c>
      <c r="S29" s="1" t="s">
        <v>121</v>
      </c>
      <c r="T29" s="1" t="s">
        <v>122</v>
      </c>
      <c r="U29" s="1" t="str">
        <f t="shared" si="1"/>
        <v>{welFareTaskId:1,value:0.13977},</v>
      </c>
      <c r="V29" s="1" t="str">
        <f t="shared" si="2"/>
        <v>{welFareTaskId:2,value:0.09424},</v>
      </c>
      <c r="W29" s="1" t="str">
        <f t="shared" si="3"/>
        <v>{welFareTaskId:3,value:0.07541},</v>
      </c>
      <c r="X29" s="1" t="str">
        <f t="shared" si="4"/>
        <v>{welFareTaskId:4,value:0.05654},</v>
      </c>
      <c r="Y29" s="1" t="str">
        <f t="shared" si="5"/>
        <v>{welFareTaskId:5,value:0.03957}</v>
      </c>
      <c r="Z29" s="30" t="s">
        <v>239</v>
      </c>
      <c r="AA29" s="1" t="s">
        <v>240</v>
      </c>
      <c r="AB29" s="1" t="s">
        <v>241</v>
      </c>
      <c r="AC29" s="1" t="s">
        <v>242</v>
      </c>
      <c r="AD29" s="1" t="s">
        <v>243</v>
      </c>
    </row>
    <row r="30" spans="1:30">
      <c r="A30" s="1">
        <v>700</v>
      </c>
      <c r="B30" s="1">
        <v>750</v>
      </c>
      <c r="C30" s="1" t="str">
        <f t="shared" si="0"/>
        <v>[{welFareTaskId:1,value:0.14119},{welFareTaskId:2,value:0.09921},{welFareTaskId:3,value:0.07938},{welFareTaskId:4,value:0.05952},{welFareTaskId:5,value:0.04166}]</v>
      </c>
      <c r="D30" s="1">
        <v>0.14119</v>
      </c>
      <c r="E30" s="1">
        <v>0.09921</v>
      </c>
      <c r="F30" s="1">
        <v>0.07938</v>
      </c>
      <c r="G30" s="1">
        <v>0.05952</v>
      </c>
      <c r="H30" s="1">
        <v>0.04166</v>
      </c>
      <c r="J30" s="1">
        <v>1</v>
      </c>
      <c r="K30" s="1">
        <v>2</v>
      </c>
      <c r="L30" s="1">
        <v>3</v>
      </c>
      <c r="M30" s="1">
        <v>4</v>
      </c>
      <c r="N30" s="1">
        <v>5</v>
      </c>
      <c r="P30" s="29" t="s">
        <v>118</v>
      </c>
      <c r="Q30" s="1" t="s">
        <v>119</v>
      </c>
      <c r="R30" s="1" t="s">
        <v>120</v>
      </c>
      <c r="S30" s="1" t="s">
        <v>121</v>
      </c>
      <c r="T30" s="1" t="s">
        <v>122</v>
      </c>
      <c r="U30" s="1" t="str">
        <f t="shared" si="1"/>
        <v>{welFareTaskId:1,value:0.14119},</v>
      </c>
      <c r="V30" s="1" t="str">
        <f t="shared" si="2"/>
        <v>{welFareTaskId:2,value:0.09921},</v>
      </c>
      <c r="W30" s="1" t="str">
        <f t="shared" si="3"/>
        <v>{welFareTaskId:3,value:0.07938},</v>
      </c>
      <c r="X30" s="1" t="str">
        <f t="shared" si="4"/>
        <v>{welFareTaskId:4,value:0.05952},</v>
      </c>
      <c r="Y30" s="1" t="str">
        <f t="shared" si="5"/>
        <v>{welFareTaskId:5,value:0.04166}</v>
      </c>
      <c r="Z30" s="30" t="s">
        <v>244</v>
      </c>
      <c r="AA30" s="1" t="s">
        <v>245</v>
      </c>
      <c r="AB30" s="1" t="s">
        <v>246</v>
      </c>
      <c r="AC30" s="1" t="s">
        <v>247</v>
      </c>
      <c r="AD30" s="1" t="s">
        <v>248</v>
      </c>
    </row>
    <row r="31" spans="1:30">
      <c r="A31" s="1">
        <v>750</v>
      </c>
      <c r="B31" s="1">
        <v>800</v>
      </c>
      <c r="C31" s="1" t="str">
        <f t="shared" si="0"/>
        <v>[{welFareTaskId:1,value:0.14262},{welFareTaskId:2,value:0.10444},{welFareTaskId:3,value:0.08356},{welFareTaskId:4,value:0.06266},{welFareTaskId:5,value:0.04386}]</v>
      </c>
      <c r="D31" s="1">
        <v>0.14262</v>
      </c>
      <c r="E31" s="1">
        <v>0.10444</v>
      </c>
      <c r="F31" s="1">
        <v>0.08356</v>
      </c>
      <c r="G31" s="1">
        <v>0.06266</v>
      </c>
      <c r="H31" s="1">
        <v>0.04386</v>
      </c>
      <c r="J31" s="1">
        <v>1</v>
      </c>
      <c r="K31" s="1">
        <v>2</v>
      </c>
      <c r="L31" s="1">
        <v>3</v>
      </c>
      <c r="M31" s="1">
        <v>4</v>
      </c>
      <c r="N31" s="1">
        <v>5</v>
      </c>
      <c r="P31" s="29" t="s">
        <v>118</v>
      </c>
      <c r="Q31" s="1" t="s">
        <v>119</v>
      </c>
      <c r="R31" s="1" t="s">
        <v>120</v>
      </c>
      <c r="S31" s="1" t="s">
        <v>121</v>
      </c>
      <c r="T31" s="1" t="s">
        <v>122</v>
      </c>
      <c r="U31" s="1" t="str">
        <f t="shared" si="1"/>
        <v>{welFareTaskId:1,value:0.14262},</v>
      </c>
      <c r="V31" s="1" t="str">
        <f t="shared" si="2"/>
        <v>{welFareTaskId:2,value:0.10444},</v>
      </c>
      <c r="W31" s="1" t="str">
        <f t="shared" si="3"/>
        <v>{welFareTaskId:3,value:0.08356},</v>
      </c>
      <c r="X31" s="1" t="str">
        <f t="shared" si="4"/>
        <v>{welFareTaskId:4,value:0.06266},</v>
      </c>
      <c r="Y31" s="1" t="str">
        <f t="shared" si="5"/>
        <v>{welFareTaskId:5,value:0.04386}</v>
      </c>
      <c r="Z31" s="30" t="s">
        <v>249</v>
      </c>
      <c r="AA31" s="1" t="s">
        <v>250</v>
      </c>
      <c r="AB31" s="1" t="s">
        <v>251</v>
      </c>
      <c r="AC31" s="1" t="s">
        <v>252</v>
      </c>
      <c r="AD31" s="1" t="s">
        <v>253</v>
      </c>
    </row>
    <row r="32" spans="1:30">
      <c r="A32" s="1">
        <v>800</v>
      </c>
      <c r="B32" s="1">
        <v>850</v>
      </c>
      <c r="C32" s="1" t="str">
        <f t="shared" si="0"/>
        <v>[{welFareTaskId:1,value:0.14407},{welFareTaskId:2,value:0.10994},{welFareTaskId:3,value:0.08796},{welFareTaskId:4,value:0.06596},{welFareTaskId:5,value:0.04617}]</v>
      </c>
      <c r="D32" s="1">
        <v>0.14407</v>
      </c>
      <c r="E32" s="1">
        <v>0.10994</v>
      </c>
      <c r="F32" s="1">
        <v>0.08796</v>
      </c>
      <c r="G32" s="1">
        <v>0.06596</v>
      </c>
      <c r="H32" s="1">
        <v>0.04617</v>
      </c>
      <c r="J32" s="1">
        <v>1</v>
      </c>
      <c r="K32" s="1">
        <v>2</v>
      </c>
      <c r="L32" s="1">
        <v>3</v>
      </c>
      <c r="M32" s="1">
        <v>4</v>
      </c>
      <c r="N32" s="1">
        <v>5</v>
      </c>
      <c r="P32" s="29" t="s">
        <v>118</v>
      </c>
      <c r="Q32" s="1" t="s">
        <v>119</v>
      </c>
      <c r="R32" s="1" t="s">
        <v>120</v>
      </c>
      <c r="S32" s="1" t="s">
        <v>121</v>
      </c>
      <c r="T32" s="1" t="s">
        <v>122</v>
      </c>
      <c r="U32" s="1" t="str">
        <f t="shared" si="1"/>
        <v>{welFareTaskId:1,value:0.14407},</v>
      </c>
      <c r="V32" s="1" t="str">
        <f t="shared" si="2"/>
        <v>{welFareTaskId:2,value:0.10994},</v>
      </c>
      <c r="W32" s="1" t="str">
        <f t="shared" si="3"/>
        <v>{welFareTaskId:3,value:0.08796},</v>
      </c>
      <c r="X32" s="1" t="str">
        <f t="shared" si="4"/>
        <v>{welFareTaskId:4,value:0.06596},</v>
      </c>
      <c r="Y32" s="1" t="str">
        <f t="shared" si="5"/>
        <v>{welFareTaskId:5,value:0.04617}</v>
      </c>
      <c r="Z32" s="30" t="s">
        <v>254</v>
      </c>
      <c r="AA32" s="1" t="s">
        <v>255</v>
      </c>
      <c r="AB32" s="1" t="s">
        <v>256</v>
      </c>
      <c r="AC32" s="1" t="s">
        <v>257</v>
      </c>
      <c r="AD32" s="1" t="s">
        <v>258</v>
      </c>
    </row>
    <row r="33" spans="1:30">
      <c r="A33" s="1">
        <v>850</v>
      </c>
      <c r="B33" s="1">
        <v>900</v>
      </c>
      <c r="C33" s="1" t="str">
        <f t="shared" si="0"/>
        <v>[{welFareTaskId:1,value:0.14553},{welFareTaskId:2,value:0.11573},{welFareTaskId:3,value:0.09259},{welFareTaskId:4,value:0.06944},{welFareTaskId:5,value:0.0486}]</v>
      </c>
      <c r="D33" s="1">
        <v>0.14553</v>
      </c>
      <c r="E33" s="1">
        <v>0.11573</v>
      </c>
      <c r="F33" s="1">
        <v>0.09259</v>
      </c>
      <c r="G33" s="1">
        <v>0.06944</v>
      </c>
      <c r="H33" s="1">
        <v>0.0486</v>
      </c>
      <c r="J33" s="1">
        <v>1</v>
      </c>
      <c r="K33" s="1">
        <v>2</v>
      </c>
      <c r="L33" s="1">
        <v>3</v>
      </c>
      <c r="M33" s="1">
        <v>4</v>
      </c>
      <c r="N33" s="1">
        <v>5</v>
      </c>
      <c r="P33" s="29" t="s">
        <v>118</v>
      </c>
      <c r="Q33" s="1" t="s">
        <v>119</v>
      </c>
      <c r="R33" s="1" t="s">
        <v>120</v>
      </c>
      <c r="S33" s="1" t="s">
        <v>121</v>
      </c>
      <c r="T33" s="1" t="s">
        <v>122</v>
      </c>
      <c r="U33" s="1" t="str">
        <f t="shared" si="1"/>
        <v>{welFareTaskId:1,value:0.14553},</v>
      </c>
      <c r="V33" s="1" t="str">
        <f t="shared" si="2"/>
        <v>{welFareTaskId:2,value:0.11573},</v>
      </c>
      <c r="W33" s="1" t="str">
        <f t="shared" si="3"/>
        <v>{welFareTaskId:3,value:0.09259},</v>
      </c>
      <c r="X33" s="1" t="str">
        <f t="shared" si="4"/>
        <v>{welFareTaskId:4,value:0.06944},</v>
      </c>
      <c r="Y33" s="1" t="str">
        <f t="shared" si="5"/>
        <v>{welFareTaskId:5,value:0.0486}</v>
      </c>
      <c r="Z33" s="30" t="s">
        <v>259</v>
      </c>
      <c r="AA33" s="1" t="s">
        <v>260</v>
      </c>
      <c r="AB33" s="1" t="s">
        <v>261</v>
      </c>
      <c r="AC33" s="1" t="s">
        <v>262</v>
      </c>
      <c r="AD33" s="1" t="s">
        <v>263</v>
      </c>
    </row>
    <row r="34" spans="1:30">
      <c r="A34" s="1">
        <v>900</v>
      </c>
      <c r="B34" s="1">
        <v>950</v>
      </c>
      <c r="C34" s="1" t="str">
        <f t="shared" si="0"/>
        <v>[{welFareTaskId:1,value:0.14701},{welFareTaskId:2,value:0.12183},{welFareTaskId:3,value:0.09747},{welFareTaskId:4,value:0.0731},{welFareTaskId:5,value:0.05116}]</v>
      </c>
      <c r="D34" s="1">
        <v>0.14701</v>
      </c>
      <c r="E34" s="1">
        <v>0.12183</v>
      </c>
      <c r="F34" s="1">
        <v>0.09747</v>
      </c>
      <c r="G34" s="1">
        <v>0.0731</v>
      </c>
      <c r="H34" s="1">
        <v>0.05116</v>
      </c>
      <c r="J34" s="1">
        <v>1</v>
      </c>
      <c r="K34" s="1">
        <v>2</v>
      </c>
      <c r="L34" s="1">
        <v>3</v>
      </c>
      <c r="M34" s="1">
        <v>4</v>
      </c>
      <c r="N34" s="1">
        <v>5</v>
      </c>
      <c r="P34" s="29" t="s">
        <v>118</v>
      </c>
      <c r="Q34" s="1" t="s">
        <v>119</v>
      </c>
      <c r="R34" s="1" t="s">
        <v>120</v>
      </c>
      <c r="S34" s="1" t="s">
        <v>121</v>
      </c>
      <c r="T34" s="1" t="s">
        <v>122</v>
      </c>
      <c r="U34" s="1" t="str">
        <f t="shared" si="1"/>
        <v>{welFareTaskId:1,value:0.14701},</v>
      </c>
      <c r="V34" s="1" t="str">
        <f t="shared" si="2"/>
        <v>{welFareTaskId:2,value:0.12183},</v>
      </c>
      <c r="W34" s="1" t="str">
        <f t="shared" si="3"/>
        <v>{welFareTaskId:3,value:0.09747},</v>
      </c>
      <c r="X34" s="1" t="str">
        <f t="shared" si="4"/>
        <v>{welFareTaskId:4,value:0.0731},</v>
      </c>
      <c r="Y34" s="1" t="str">
        <f t="shared" si="5"/>
        <v>{welFareTaskId:5,value:0.05116}</v>
      </c>
      <c r="Z34" s="30" t="s">
        <v>264</v>
      </c>
      <c r="AA34" s="1" t="s">
        <v>265</v>
      </c>
      <c r="AB34" s="1" t="s">
        <v>266</v>
      </c>
      <c r="AC34" s="1" t="s">
        <v>267</v>
      </c>
      <c r="AD34" s="1" t="s">
        <v>268</v>
      </c>
    </row>
    <row r="35" spans="1:30">
      <c r="A35" s="1">
        <v>950</v>
      </c>
      <c r="B35" s="1">
        <v>1000</v>
      </c>
      <c r="C35" s="1" t="str">
        <f t="shared" si="0"/>
        <v>[{welFareTaskId:1,value:0.1485},{welFareTaskId:2,value:0.12825},{welFareTaskId:3,value:0.1026},{welFareTaskId:4,value:0.07695},{welFareTaskId:5,value:0.05386}]</v>
      </c>
      <c r="D35" s="1">
        <v>0.1485</v>
      </c>
      <c r="E35" s="1">
        <v>0.12825</v>
      </c>
      <c r="F35" s="1">
        <v>0.1026</v>
      </c>
      <c r="G35" s="1">
        <v>0.07695</v>
      </c>
      <c r="H35" s="1">
        <v>0.05386</v>
      </c>
      <c r="J35" s="1">
        <v>1</v>
      </c>
      <c r="K35" s="1">
        <v>2</v>
      </c>
      <c r="L35" s="1">
        <v>3</v>
      </c>
      <c r="M35" s="1">
        <v>4</v>
      </c>
      <c r="N35" s="1">
        <v>5</v>
      </c>
      <c r="P35" s="29" t="s">
        <v>118</v>
      </c>
      <c r="Q35" s="1" t="s">
        <v>119</v>
      </c>
      <c r="R35" s="1" t="s">
        <v>120</v>
      </c>
      <c r="S35" s="1" t="s">
        <v>121</v>
      </c>
      <c r="T35" s="1" t="s">
        <v>122</v>
      </c>
      <c r="U35" s="1" t="str">
        <f t="shared" si="1"/>
        <v>{welFareTaskId:1,value:0.1485},</v>
      </c>
      <c r="V35" s="1" t="str">
        <f t="shared" si="2"/>
        <v>{welFareTaskId:2,value:0.12825},</v>
      </c>
      <c r="W35" s="1" t="str">
        <f t="shared" si="3"/>
        <v>{welFareTaskId:3,value:0.1026},</v>
      </c>
      <c r="X35" s="1" t="str">
        <f t="shared" si="4"/>
        <v>{welFareTaskId:4,value:0.07695},</v>
      </c>
      <c r="Y35" s="1" t="str">
        <f t="shared" si="5"/>
        <v>{welFareTaskId:5,value:0.05386}</v>
      </c>
      <c r="Z35" s="30" t="s">
        <v>269</v>
      </c>
      <c r="AA35" s="1" t="s">
        <v>270</v>
      </c>
      <c r="AB35" s="1" t="s">
        <v>271</v>
      </c>
      <c r="AC35" s="1" t="s">
        <v>272</v>
      </c>
      <c r="AD35" s="1" t="s">
        <v>273</v>
      </c>
    </row>
    <row r="36" spans="1:30">
      <c r="A36" s="1">
        <v>1000</v>
      </c>
      <c r="B36" s="1">
        <v>99999</v>
      </c>
      <c r="C36" s="1" t="str">
        <f t="shared" si="0"/>
        <v>[{welFareTaskId:1,value:0.15},{welFareTaskId:2,value:0.135},{welFareTaskId:3,value:0.108},{welFareTaskId:4,value:0.081},{welFareTaskId:5,value:0.0567}]</v>
      </c>
      <c r="D36" s="1">
        <v>0.15</v>
      </c>
      <c r="E36" s="1">
        <v>0.135</v>
      </c>
      <c r="F36" s="1">
        <v>0.108</v>
      </c>
      <c r="G36" s="1">
        <v>0.081</v>
      </c>
      <c r="H36" s="1">
        <v>0.0567</v>
      </c>
      <c r="J36" s="1">
        <v>1</v>
      </c>
      <c r="K36" s="1">
        <v>2</v>
      </c>
      <c r="L36" s="1">
        <v>3</v>
      </c>
      <c r="M36" s="1">
        <v>4</v>
      </c>
      <c r="N36" s="1">
        <v>5</v>
      </c>
      <c r="P36" s="29" t="s">
        <v>118</v>
      </c>
      <c r="Q36" s="1" t="s">
        <v>119</v>
      </c>
      <c r="R36" s="1" t="s">
        <v>120</v>
      </c>
      <c r="S36" s="1" t="s">
        <v>121</v>
      </c>
      <c r="T36" s="1" t="s">
        <v>122</v>
      </c>
      <c r="U36" s="1" t="str">
        <f t="shared" si="1"/>
        <v>{welFareTaskId:1,value:0.15},</v>
      </c>
      <c r="V36" s="1" t="str">
        <f t="shared" si="2"/>
        <v>{welFareTaskId:2,value:0.135},</v>
      </c>
      <c r="W36" s="1" t="str">
        <f t="shared" si="3"/>
        <v>{welFareTaskId:3,value:0.108},</v>
      </c>
      <c r="X36" s="1" t="str">
        <f t="shared" si="4"/>
        <v>{welFareTaskId:4,value:0.081},</v>
      </c>
      <c r="Y36" s="1" t="str">
        <f t="shared" si="5"/>
        <v>{welFareTaskId:5,value:0.0567}</v>
      </c>
      <c r="Z36" s="30" t="s">
        <v>274</v>
      </c>
      <c r="AA36" s="1" t="s">
        <v>275</v>
      </c>
      <c r="AB36" s="1" t="s">
        <v>276</v>
      </c>
      <c r="AC36" s="1" t="s">
        <v>277</v>
      </c>
      <c r="AD36" s="1" t="s">
        <v>278</v>
      </c>
    </row>
    <row r="37" spans="2:5">
      <c r="B37" s="26"/>
      <c r="C37" s="26"/>
      <c r="D37" s="28"/>
      <c r="E37" s="28"/>
    </row>
    <row r="38" spans="2:5">
      <c r="B38" s="26"/>
      <c r="C38" s="26"/>
      <c r="D38" s="28"/>
      <c r="E38" s="28"/>
    </row>
    <row r="39" spans="2:5">
      <c r="B39" s="26"/>
      <c r="C39" s="26"/>
      <c r="D39" s="26"/>
      <c r="E39" s="26"/>
    </row>
    <row r="40" spans="2:5">
      <c r="B40" s="26"/>
      <c r="C40" s="26"/>
      <c r="D40" s="28"/>
      <c r="E40" s="28"/>
    </row>
    <row r="41" spans="2:5">
      <c r="B41" s="26"/>
      <c r="C41" s="26"/>
      <c r="D41" s="28"/>
      <c r="E41" s="28"/>
    </row>
    <row r="42" spans="2:5">
      <c r="B42" s="26"/>
      <c r="C42" s="26"/>
      <c r="D42" s="28"/>
      <c r="E42" s="28"/>
    </row>
    <row r="43" spans="2:4">
      <c r="B43" s="26"/>
      <c r="C43" s="26"/>
      <c r="D43" s="28"/>
    </row>
    <row r="44" spans="2:4">
      <c r="B44" s="26"/>
      <c r="C44" s="26"/>
      <c r="D44" s="28"/>
    </row>
    <row r="45" spans="2:4">
      <c r="B45" s="26"/>
      <c r="C45" s="26"/>
      <c r="D45" s="28"/>
    </row>
    <row r="46" spans="2:4">
      <c r="B46" s="26"/>
      <c r="C46" s="26"/>
      <c r="D46" s="28"/>
    </row>
    <row r="47" spans="2:4">
      <c r="B47" s="26"/>
      <c r="C47" s="26"/>
      <c r="D47" s="28"/>
    </row>
    <row r="48" spans="2:4">
      <c r="B48" s="26"/>
      <c r="C48" s="26"/>
      <c r="D48" s="28"/>
    </row>
    <row r="49" spans="2:4">
      <c r="B49" s="26"/>
      <c r="C49" s="26"/>
      <c r="D49" s="28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16" customWidth="1"/>
    <col min="2" max="2" width="13.5" style="16" customWidth="1"/>
    <col min="3" max="16384" width="9" style="16"/>
  </cols>
  <sheetData>
    <row r="1" spans="1:3">
      <c r="A1" s="1" t="s">
        <v>279</v>
      </c>
      <c r="B1" s="26" t="s">
        <v>280</v>
      </c>
      <c r="C1" s="1" t="s">
        <v>8</v>
      </c>
    </row>
    <row r="2" spans="1:3">
      <c r="A2" s="1">
        <v>0.1</v>
      </c>
      <c r="B2" s="26">
        <v>0.25</v>
      </c>
      <c r="C2" s="16">
        <v>4.5</v>
      </c>
    </row>
    <row r="3" spans="1:3">
      <c r="A3" s="27">
        <v>0.25</v>
      </c>
      <c r="B3" s="27">
        <v>0.31</v>
      </c>
      <c r="C3" s="16">
        <v>4</v>
      </c>
    </row>
    <row r="4" spans="1:3">
      <c r="A4" s="27">
        <v>0.31</v>
      </c>
      <c r="B4" s="27">
        <v>0.41</v>
      </c>
      <c r="C4" s="16">
        <v>3.5</v>
      </c>
    </row>
    <row r="5" spans="1:3">
      <c r="A5" s="27">
        <v>0.41</v>
      </c>
      <c r="B5" s="27">
        <v>0.51</v>
      </c>
      <c r="C5" s="16">
        <v>3</v>
      </c>
    </row>
    <row r="6" spans="1:3">
      <c r="A6" s="27">
        <v>0.51</v>
      </c>
      <c r="B6" s="27">
        <v>0.61</v>
      </c>
      <c r="C6" s="16">
        <v>2</v>
      </c>
    </row>
    <row r="7" spans="1:3">
      <c r="A7" s="27">
        <v>0.61</v>
      </c>
      <c r="B7" s="27">
        <v>0.71</v>
      </c>
      <c r="C7" s="16">
        <v>1.7</v>
      </c>
    </row>
    <row r="8" spans="1:3">
      <c r="A8" s="27">
        <v>0.71</v>
      </c>
      <c r="B8" s="27">
        <v>0.81</v>
      </c>
      <c r="C8" s="16">
        <v>1.4</v>
      </c>
    </row>
    <row r="9" spans="1:22">
      <c r="A9" s="27">
        <v>0.81</v>
      </c>
      <c r="B9" s="27">
        <v>0.91</v>
      </c>
      <c r="C9" s="16">
        <v>0.6</v>
      </c>
      <c r="V9" s="16">
        <v>3</v>
      </c>
    </row>
    <row r="10" spans="1:3">
      <c r="A10" s="27">
        <v>0.91</v>
      </c>
      <c r="B10" s="27">
        <v>1</v>
      </c>
      <c r="C10" s="16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16"/>
    <col min="3" max="3" width="11.625" style="16" customWidth="1"/>
    <col min="4" max="16384" width="9" style="16"/>
  </cols>
  <sheetData>
    <row r="1" spans="1:3">
      <c r="A1" s="16" t="s">
        <v>0</v>
      </c>
      <c r="B1" s="16" t="s">
        <v>89</v>
      </c>
      <c r="C1" s="16" t="s">
        <v>281</v>
      </c>
    </row>
    <row r="2" spans="1:3">
      <c r="A2" s="16">
        <v>1</v>
      </c>
      <c r="B2" s="16">
        <v>30</v>
      </c>
      <c r="C2" s="25">
        <v>0.5</v>
      </c>
    </row>
    <row r="3" spans="1:3">
      <c r="A3" s="16">
        <v>2</v>
      </c>
      <c r="B3" s="16">
        <v>30</v>
      </c>
      <c r="C3" s="25">
        <v>0.4</v>
      </c>
    </row>
    <row r="4" spans="1:3">
      <c r="A4" s="16">
        <v>3</v>
      </c>
      <c r="B4" s="16">
        <v>50</v>
      </c>
      <c r="C4" s="25">
        <v>0.3</v>
      </c>
    </row>
    <row r="5" spans="1:3">
      <c r="A5" s="16">
        <v>4</v>
      </c>
      <c r="B5" s="16">
        <v>50</v>
      </c>
      <c r="C5" s="25">
        <v>0.2</v>
      </c>
    </row>
    <row r="6" spans="1:3">
      <c r="A6" s="16">
        <v>5</v>
      </c>
      <c r="B6" s="16">
        <v>100</v>
      </c>
      <c r="C6" s="25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16"/>
    <col min="2" max="3" width="10.875" style="16" customWidth="1"/>
    <col min="4" max="5" width="10.375" style="16"/>
    <col min="6" max="16384" width="9" style="16"/>
  </cols>
  <sheetData>
    <row r="1" spans="1:4">
      <c r="A1" s="16" t="s">
        <v>0</v>
      </c>
      <c r="B1" s="16" t="s">
        <v>282</v>
      </c>
      <c r="C1" s="16" t="s">
        <v>283</v>
      </c>
      <c r="D1" s="16" t="s">
        <v>89</v>
      </c>
    </row>
    <row r="2" spans="1:4">
      <c r="A2" s="16">
        <v>1</v>
      </c>
      <c r="B2" s="16">
        <v>2</v>
      </c>
      <c r="C2" s="16" t="s">
        <v>284</v>
      </c>
      <c r="D2" s="23" t="s">
        <v>285</v>
      </c>
    </row>
    <row r="3" spans="1:4">
      <c r="A3" s="16">
        <v>2</v>
      </c>
      <c r="B3" s="16">
        <v>4</v>
      </c>
      <c r="C3" s="16" t="s">
        <v>286</v>
      </c>
      <c r="D3" s="23" t="s">
        <v>287</v>
      </c>
    </row>
    <row r="4" spans="1:4">
      <c r="A4" s="16">
        <v>3</v>
      </c>
      <c r="B4" s="16">
        <v>7</v>
      </c>
      <c r="C4" s="16" t="s">
        <v>288</v>
      </c>
      <c r="D4" s="24" t="s">
        <v>289</v>
      </c>
    </row>
    <row r="5" spans="1:4">
      <c r="A5" s="16">
        <v>4</v>
      </c>
      <c r="B5" s="16">
        <v>11</v>
      </c>
      <c r="C5" s="16" t="s">
        <v>290</v>
      </c>
      <c r="D5" s="24" t="s">
        <v>291</v>
      </c>
    </row>
    <row r="6" spans="1:4">
      <c r="A6" s="16">
        <v>5</v>
      </c>
      <c r="B6" s="16">
        <v>15</v>
      </c>
      <c r="C6" s="16" t="s">
        <v>292</v>
      </c>
      <c r="D6" s="24" t="s">
        <v>293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16"/>
  </cols>
  <sheetData>
    <row r="1" spans="1:3">
      <c r="A1" s="16" t="s">
        <v>282</v>
      </c>
      <c r="B1" s="16" t="s">
        <v>294</v>
      </c>
      <c r="C1" s="16" t="s">
        <v>295</v>
      </c>
    </row>
    <row r="2" spans="1:3">
      <c r="A2" s="16">
        <v>1</v>
      </c>
      <c r="B2" s="16">
        <v>0</v>
      </c>
      <c r="C2" s="16">
        <v>0</v>
      </c>
    </row>
    <row r="3" spans="1:3">
      <c r="A3" s="16">
        <v>2</v>
      </c>
      <c r="B3" s="16">
        <v>500</v>
      </c>
      <c r="C3" s="16">
        <f>B3/10</f>
        <v>50</v>
      </c>
    </row>
    <row r="4" spans="1:3">
      <c r="A4" s="16">
        <v>3</v>
      </c>
      <c r="B4" s="16">
        <v>1250</v>
      </c>
      <c r="C4" s="16">
        <f t="shared" ref="C4:C16" si="0">B4/10</f>
        <v>125</v>
      </c>
    </row>
    <row r="5" spans="1:3">
      <c r="A5" s="16">
        <v>4</v>
      </c>
      <c r="B5" s="16">
        <v>2250</v>
      </c>
      <c r="C5" s="16">
        <f t="shared" si="0"/>
        <v>225</v>
      </c>
    </row>
    <row r="6" spans="1:3">
      <c r="A6" s="16">
        <v>5</v>
      </c>
      <c r="B6" s="16">
        <v>3500</v>
      </c>
      <c r="C6" s="16">
        <f t="shared" si="0"/>
        <v>350</v>
      </c>
    </row>
    <row r="7" spans="1:3">
      <c r="A7" s="16">
        <v>6</v>
      </c>
      <c r="B7" s="16">
        <v>4750</v>
      </c>
      <c r="C7" s="16">
        <f t="shared" si="0"/>
        <v>475</v>
      </c>
    </row>
    <row r="8" spans="1:3">
      <c r="A8" s="16">
        <v>7</v>
      </c>
      <c r="B8" s="16">
        <v>6250</v>
      </c>
      <c r="C8" s="16">
        <f t="shared" si="0"/>
        <v>625</v>
      </c>
    </row>
    <row r="9" spans="1:3">
      <c r="A9" s="16">
        <v>8</v>
      </c>
      <c r="B9" s="16">
        <v>7500</v>
      </c>
      <c r="C9" s="16">
        <f t="shared" si="0"/>
        <v>750</v>
      </c>
    </row>
    <row r="10" spans="1:3">
      <c r="A10" s="16">
        <v>9</v>
      </c>
      <c r="B10" s="16">
        <v>8750</v>
      </c>
      <c r="C10" s="16">
        <f t="shared" si="0"/>
        <v>875</v>
      </c>
    </row>
    <row r="11" spans="1:3">
      <c r="A11" s="16">
        <v>10</v>
      </c>
      <c r="B11" s="16">
        <v>10000</v>
      </c>
      <c r="C11" s="16">
        <f t="shared" si="0"/>
        <v>1000</v>
      </c>
    </row>
    <row r="12" spans="1:3">
      <c r="A12" s="16">
        <v>11</v>
      </c>
      <c r="B12" s="16">
        <v>12500</v>
      </c>
      <c r="C12" s="16">
        <f t="shared" si="0"/>
        <v>1250</v>
      </c>
    </row>
    <row r="13" spans="1:3">
      <c r="A13" s="16">
        <v>12</v>
      </c>
      <c r="B13" s="16">
        <v>15000</v>
      </c>
      <c r="C13" s="16">
        <f t="shared" si="0"/>
        <v>1500</v>
      </c>
    </row>
    <row r="14" spans="1:3">
      <c r="A14" s="16">
        <v>13</v>
      </c>
      <c r="B14" s="16">
        <v>18750</v>
      </c>
      <c r="C14" s="16">
        <f t="shared" si="0"/>
        <v>1875</v>
      </c>
    </row>
    <row r="15" spans="1:3">
      <c r="A15" s="16">
        <v>14</v>
      </c>
      <c r="B15" s="16">
        <v>23750</v>
      </c>
      <c r="C15" s="16">
        <f t="shared" si="0"/>
        <v>2375</v>
      </c>
    </row>
    <row r="16" spans="1:3">
      <c r="A16" s="16">
        <v>15</v>
      </c>
      <c r="B16" s="16">
        <v>30000</v>
      </c>
      <c r="C16" s="16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16" customWidth="1"/>
    <col min="3" max="16384" width="9" style="16"/>
  </cols>
  <sheetData>
    <row r="1" spans="1:7">
      <c r="A1" s="16" t="s">
        <v>296</v>
      </c>
      <c r="B1" s="16" t="s">
        <v>86</v>
      </c>
      <c r="C1" s="16">
        <v>2</v>
      </c>
      <c r="D1" s="16">
        <v>4</v>
      </c>
      <c r="E1" s="16">
        <v>7</v>
      </c>
      <c r="F1" s="16">
        <v>11</v>
      </c>
      <c r="G1" s="16">
        <v>15</v>
      </c>
    </row>
    <row r="2" spans="1:7">
      <c r="A2" s="16">
        <v>0</v>
      </c>
      <c r="B2" s="16">
        <v>1e-6</v>
      </c>
      <c r="C2" s="16">
        <v>0.06</v>
      </c>
      <c r="D2" s="16">
        <v>0.03</v>
      </c>
      <c r="E2" s="16">
        <v>0.025</v>
      </c>
      <c r="F2" s="16">
        <v>0.02</v>
      </c>
      <c r="G2" s="16">
        <v>0.02</v>
      </c>
    </row>
    <row r="3" spans="1:7">
      <c r="A3" s="16">
        <v>1e-6</v>
      </c>
      <c r="B3" s="16">
        <v>10</v>
      </c>
      <c r="C3" s="16">
        <v>0.06</v>
      </c>
      <c r="D3" s="16">
        <v>0.03</v>
      </c>
      <c r="E3" s="16">
        <v>0.025</v>
      </c>
      <c r="F3" s="16">
        <v>0.02</v>
      </c>
      <c r="G3" s="16">
        <v>0.02</v>
      </c>
    </row>
    <row r="4" spans="1:7">
      <c r="A4" s="16">
        <v>10</v>
      </c>
      <c r="B4" s="16">
        <v>20</v>
      </c>
      <c r="C4" s="16">
        <v>0.06</v>
      </c>
      <c r="D4" s="16">
        <v>0.03</v>
      </c>
      <c r="E4" s="16">
        <v>0.025</v>
      </c>
      <c r="F4" s="16">
        <v>0.02</v>
      </c>
      <c r="G4" s="16">
        <v>0.02</v>
      </c>
    </row>
    <row r="5" spans="1:7">
      <c r="A5" s="16">
        <v>20</v>
      </c>
      <c r="B5" s="16">
        <v>30</v>
      </c>
      <c r="C5" s="16">
        <v>0.06</v>
      </c>
      <c r="D5" s="16">
        <v>0.03</v>
      </c>
      <c r="E5" s="16">
        <v>0.025</v>
      </c>
      <c r="F5" s="16">
        <v>0.02</v>
      </c>
      <c r="G5" s="16">
        <v>0.02</v>
      </c>
    </row>
    <row r="6" spans="1:7">
      <c r="A6" s="16">
        <v>30</v>
      </c>
      <c r="B6" s="16">
        <v>40</v>
      </c>
      <c r="C6" s="16">
        <v>0.06</v>
      </c>
      <c r="D6" s="16">
        <v>0.03</v>
      </c>
      <c r="E6" s="16">
        <v>0.025</v>
      </c>
      <c r="F6" s="16">
        <v>0.02</v>
      </c>
      <c r="G6" s="16">
        <v>0.02</v>
      </c>
    </row>
    <row r="7" spans="1:7">
      <c r="A7" s="16">
        <v>40</v>
      </c>
      <c r="B7" s="16">
        <v>50</v>
      </c>
      <c r="C7" s="16">
        <v>0.06</v>
      </c>
      <c r="D7" s="16">
        <v>0.03</v>
      </c>
      <c r="E7" s="16">
        <v>0.025</v>
      </c>
      <c r="F7" s="16">
        <v>0.02</v>
      </c>
      <c r="G7" s="16">
        <v>0.02</v>
      </c>
    </row>
    <row r="8" spans="1:7">
      <c r="A8" s="16">
        <v>50</v>
      </c>
      <c r="B8" s="16">
        <v>60</v>
      </c>
      <c r="C8" s="16">
        <v>0.06</v>
      </c>
      <c r="D8" s="16">
        <v>0.03</v>
      </c>
      <c r="E8" s="16">
        <v>0.025</v>
      </c>
      <c r="F8" s="16">
        <v>0.02</v>
      </c>
      <c r="G8" s="16">
        <v>0.02</v>
      </c>
    </row>
    <row r="9" spans="1:7">
      <c r="A9" s="16">
        <v>60</v>
      </c>
      <c r="B9" s="16">
        <v>70</v>
      </c>
      <c r="C9" s="16">
        <v>0.06</v>
      </c>
      <c r="D9" s="16">
        <v>0.03</v>
      </c>
      <c r="E9" s="16">
        <v>0.025</v>
      </c>
      <c r="F9" s="16">
        <v>0.02</v>
      </c>
      <c r="G9" s="16">
        <v>0.02</v>
      </c>
    </row>
    <row r="10" spans="1:7">
      <c r="A10" s="16">
        <v>70</v>
      </c>
      <c r="B10" s="16">
        <v>80</v>
      </c>
      <c r="C10" s="16">
        <v>0.06</v>
      </c>
      <c r="D10" s="16">
        <v>0.03</v>
      </c>
      <c r="E10" s="16">
        <v>0.025</v>
      </c>
      <c r="F10" s="16">
        <v>0.02</v>
      </c>
      <c r="G10" s="16">
        <v>0.02</v>
      </c>
    </row>
    <row r="11" spans="1:7">
      <c r="A11" s="16">
        <v>80</v>
      </c>
      <c r="B11" s="16">
        <v>90</v>
      </c>
      <c r="C11" s="16">
        <v>0.06</v>
      </c>
      <c r="D11" s="16">
        <v>0.03</v>
      </c>
      <c r="E11" s="16">
        <v>0.025</v>
      </c>
      <c r="F11" s="16">
        <v>0.02</v>
      </c>
      <c r="G11" s="16">
        <v>0.02</v>
      </c>
    </row>
    <row r="12" spans="1:7">
      <c r="A12" s="16">
        <v>90</v>
      </c>
      <c r="B12" s="16">
        <v>100</v>
      </c>
      <c r="C12" s="16">
        <v>0.06</v>
      </c>
      <c r="D12" s="16">
        <v>0.03</v>
      </c>
      <c r="E12" s="16">
        <v>0.025</v>
      </c>
      <c r="F12" s="16">
        <v>0.02</v>
      </c>
      <c r="G12" s="16">
        <v>0.02</v>
      </c>
    </row>
    <row r="13" spans="1:7">
      <c r="A13" s="16">
        <v>100</v>
      </c>
      <c r="B13" s="16">
        <v>110</v>
      </c>
      <c r="C13" s="16">
        <v>0.06</v>
      </c>
      <c r="D13" s="16">
        <v>0.03</v>
      </c>
      <c r="E13" s="16">
        <v>0.025</v>
      </c>
      <c r="F13" s="16">
        <v>0.02</v>
      </c>
      <c r="G13" s="16">
        <v>0.02</v>
      </c>
    </row>
    <row r="14" spans="1:7">
      <c r="A14" s="16">
        <v>110</v>
      </c>
      <c r="B14" s="16">
        <v>120</v>
      </c>
      <c r="C14" s="16">
        <v>0.06</v>
      </c>
      <c r="D14" s="16">
        <v>0.03</v>
      </c>
      <c r="E14" s="16">
        <v>0.025</v>
      </c>
      <c r="F14" s="16">
        <v>0.02</v>
      </c>
      <c r="G14" s="16">
        <v>0.02</v>
      </c>
    </row>
    <row r="15" spans="1:7">
      <c r="A15" s="16">
        <v>120</v>
      </c>
      <c r="B15" s="16">
        <v>130</v>
      </c>
      <c r="C15" s="16">
        <v>0.06</v>
      </c>
      <c r="D15" s="16">
        <v>0.03</v>
      </c>
      <c r="E15" s="16">
        <v>0.025</v>
      </c>
      <c r="F15" s="16">
        <v>0.02</v>
      </c>
      <c r="G15" s="16">
        <v>0.02</v>
      </c>
    </row>
    <row r="16" spans="1:7">
      <c r="A16" s="16">
        <v>130</v>
      </c>
      <c r="B16" s="16">
        <v>140</v>
      </c>
      <c r="C16" s="16">
        <v>0.06</v>
      </c>
      <c r="D16" s="16">
        <v>0.03</v>
      </c>
      <c r="E16" s="16">
        <v>0.025</v>
      </c>
      <c r="F16" s="16">
        <v>0.02</v>
      </c>
      <c r="G16" s="16">
        <v>0.02</v>
      </c>
    </row>
    <row r="17" spans="1:7">
      <c r="A17" s="16">
        <v>140</v>
      </c>
      <c r="B17" s="16">
        <v>150</v>
      </c>
      <c r="C17" s="16">
        <v>0.06</v>
      </c>
      <c r="D17" s="16">
        <v>0.03</v>
      </c>
      <c r="E17" s="16">
        <v>0.025</v>
      </c>
      <c r="F17" s="16">
        <v>0.02</v>
      </c>
      <c r="G17" s="16">
        <v>0.02</v>
      </c>
    </row>
    <row r="18" spans="1:7">
      <c r="A18" s="16">
        <v>150</v>
      </c>
      <c r="B18" s="16">
        <v>200</v>
      </c>
      <c r="C18" s="16">
        <v>0.06</v>
      </c>
      <c r="D18" s="16">
        <v>0.03</v>
      </c>
      <c r="E18" s="16">
        <v>0.025</v>
      </c>
      <c r="F18" s="16">
        <v>0.02</v>
      </c>
      <c r="G18" s="16">
        <v>0.02</v>
      </c>
    </row>
    <row r="19" spans="1:7">
      <c r="A19" s="16">
        <v>200</v>
      </c>
      <c r="B19" s="16">
        <v>250</v>
      </c>
      <c r="C19" s="16">
        <v>0.06</v>
      </c>
      <c r="D19" s="16">
        <v>0.03</v>
      </c>
      <c r="E19" s="16">
        <v>0.025</v>
      </c>
      <c r="F19" s="16">
        <v>0.02</v>
      </c>
      <c r="G19" s="16">
        <v>0.02</v>
      </c>
    </row>
    <row r="20" spans="1:7">
      <c r="A20" s="16">
        <v>250</v>
      </c>
      <c r="B20" s="16">
        <v>300</v>
      </c>
      <c r="C20" s="16">
        <v>0.06</v>
      </c>
      <c r="D20" s="16">
        <v>0.03</v>
      </c>
      <c r="E20" s="16">
        <v>0.025</v>
      </c>
      <c r="F20" s="16">
        <v>0.02</v>
      </c>
      <c r="G20" s="16">
        <v>0.02</v>
      </c>
    </row>
    <row r="21" spans="1:7">
      <c r="A21" s="16">
        <v>300</v>
      </c>
      <c r="B21" s="16">
        <v>350</v>
      </c>
      <c r="C21" s="16">
        <v>0.06</v>
      </c>
      <c r="D21" s="16">
        <v>0.03</v>
      </c>
      <c r="E21" s="16">
        <v>0.025</v>
      </c>
      <c r="F21" s="16">
        <v>0.02</v>
      </c>
      <c r="G21" s="16">
        <v>0.02</v>
      </c>
    </row>
    <row r="22" spans="1:7">
      <c r="A22" s="16">
        <v>350</v>
      </c>
      <c r="B22" s="16">
        <v>400</v>
      </c>
      <c r="C22" s="16">
        <v>0.06</v>
      </c>
      <c r="D22" s="16">
        <v>0.03</v>
      </c>
      <c r="E22" s="16">
        <v>0.025</v>
      </c>
      <c r="F22" s="16">
        <v>0.02</v>
      </c>
      <c r="G22" s="16">
        <v>0.02</v>
      </c>
    </row>
    <row r="23" spans="1:7">
      <c r="A23" s="16">
        <v>400</v>
      </c>
      <c r="B23" s="16">
        <v>450</v>
      </c>
      <c r="C23" s="16">
        <v>0.06</v>
      </c>
      <c r="D23" s="16">
        <v>0.03</v>
      </c>
      <c r="E23" s="16">
        <v>0.025</v>
      </c>
      <c r="F23" s="16">
        <v>0.02</v>
      </c>
      <c r="G23" s="16">
        <v>0.02</v>
      </c>
    </row>
    <row r="24" spans="1:7">
      <c r="A24" s="16">
        <v>450</v>
      </c>
      <c r="B24" s="16">
        <v>500</v>
      </c>
      <c r="C24" s="16">
        <v>0.06</v>
      </c>
      <c r="D24" s="16">
        <v>0.03</v>
      </c>
      <c r="E24" s="16">
        <v>0.025</v>
      </c>
      <c r="F24" s="16">
        <v>0.02</v>
      </c>
      <c r="G24" s="16">
        <v>0.02</v>
      </c>
    </row>
    <row r="25" spans="1:7">
      <c r="A25" s="16">
        <v>500</v>
      </c>
      <c r="B25" s="16">
        <v>550</v>
      </c>
      <c r="C25" s="16">
        <v>0.06</v>
      </c>
      <c r="D25" s="16">
        <v>0.03</v>
      </c>
      <c r="E25" s="16">
        <v>0.025</v>
      </c>
      <c r="F25" s="16">
        <v>0.02</v>
      </c>
      <c r="G25" s="16">
        <v>0.02</v>
      </c>
    </row>
    <row r="26" spans="1:7">
      <c r="A26" s="16">
        <v>550</v>
      </c>
      <c r="B26" s="16">
        <v>600</v>
      </c>
      <c r="C26" s="16">
        <v>0.06</v>
      </c>
      <c r="D26" s="16">
        <v>0.03</v>
      </c>
      <c r="E26" s="16">
        <v>0.025</v>
      </c>
      <c r="F26" s="16">
        <v>0.02</v>
      </c>
      <c r="G26" s="16">
        <v>0.02</v>
      </c>
    </row>
    <row r="27" spans="1:7">
      <c r="A27" s="16">
        <v>600</v>
      </c>
      <c r="B27" s="16">
        <v>650</v>
      </c>
      <c r="C27" s="16">
        <v>0.06</v>
      </c>
      <c r="D27" s="16">
        <v>0.03</v>
      </c>
      <c r="E27" s="16">
        <v>0.025</v>
      </c>
      <c r="F27" s="16">
        <v>0.02</v>
      </c>
      <c r="G27" s="16">
        <v>0.02</v>
      </c>
    </row>
    <row r="28" spans="1:7">
      <c r="A28" s="16">
        <v>650</v>
      </c>
      <c r="B28" s="16">
        <v>700</v>
      </c>
      <c r="C28" s="16">
        <v>0.06</v>
      </c>
      <c r="D28" s="16">
        <v>0.03</v>
      </c>
      <c r="E28" s="16">
        <v>0.025</v>
      </c>
      <c r="F28" s="16">
        <v>0.02</v>
      </c>
      <c r="G28" s="16">
        <v>0.02</v>
      </c>
    </row>
    <row r="29" spans="1:7">
      <c r="A29" s="16">
        <v>700</v>
      </c>
      <c r="B29" s="16">
        <v>750</v>
      </c>
      <c r="C29" s="16">
        <v>0.06</v>
      </c>
      <c r="D29" s="16">
        <v>0.03</v>
      </c>
      <c r="E29" s="16">
        <v>0.025</v>
      </c>
      <c r="F29" s="16">
        <v>0.02</v>
      </c>
      <c r="G29" s="16">
        <v>0.02</v>
      </c>
    </row>
    <row r="30" spans="1:7">
      <c r="A30" s="16">
        <v>750</v>
      </c>
      <c r="B30" s="16">
        <v>800</v>
      </c>
      <c r="C30" s="16">
        <v>0.06</v>
      </c>
      <c r="D30" s="16">
        <v>0.03</v>
      </c>
      <c r="E30" s="16">
        <v>0.025</v>
      </c>
      <c r="F30" s="16">
        <v>0.02</v>
      </c>
      <c r="G30" s="16">
        <v>0.02</v>
      </c>
    </row>
    <row r="31" spans="1:7">
      <c r="A31" s="16">
        <v>800</v>
      </c>
      <c r="B31" s="16">
        <v>850</v>
      </c>
      <c r="C31" s="16">
        <v>0.06</v>
      </c>
      <c r="D31" s="16">
        <v>0.03</v>
      </c>
      <c r="E31" s="16">
        <v>0.025</v>
      </c>
      <c r="F31" s="16">
        <v>0.02</v>
      </c>
      <c r="G31" s="16">
        <v>0.02</v>
      </c>
    </row>
    <row r="32" spans="1:7">
      <c r="A32" s="16">
        <v>850</v>
      </c>
      <c r="B32" s="16">
        <v>900</v>
      </c>
      <c r="C32" s="16">
        <v>0.06</v>
      </c>
      <c r="D32" s="16">
        <v>0.03</v>
      </c>
      <c r="E32" s="16">
        <v>0.025</v>
      </c>
      <c r="F32" s="16">
        <v>0.02</v>
      </c>
      <c r="G32" s="16">
        <v>0.02</v>
      </c>
    </row>
    <row r="33" spans="1:7">
      <c r="A33" s="16">
        <v>900</v>
      </c>
      <c r="B33" s="16">
        <v>950</v>
      </c>
      <c r="C33" s="16">
        <v>0.06</v>
      </c>
      <c r="D33" s="16">
        <v>0.03</v>
      </c>
      <c r="E33" s="16">
        <v>0.025</v>
      </c>
      <c r="F33" s="16">
        <v>0.02</v>
      </c>
      <c r="G33" s="16">
        <v>0.02</v>
      </c>
    </row>
    <row r="34" spans="1:7">
      <c r="A34" s="16">
        <v>950</v>
      </c>
      <c r="B34" s="16">
        <v>1000</v>
      </c>
      <c r="C34" s="16">
        <v>0.06</v>
      </c>
      <c r="D34" s="16">
        <v>0.03</v>
      </c>
      <c r="E34" s="16">
        <v>0.025</v>
      </c>
      <c r="F34" s="16">
        <v>0.02</v>
      </c>
      <c r="G34" s="16">
        <v>0.02</v>
      </c>
    </row>
    <row r="35" spans="1:7">
      <c r="A35" s="16">
        <v>1000</v>
      </c>
      <c r="B35" s="16">
        <v>99999</v>
      </c>
      <c r="C35" s="16">
        <v>0.06</v>
      </c>
      <c r="D35" s="16">
        <v>0.03</v>
      </c>
      <c r="E35" s="16">
        <v>0.025</v>
      </c>
      <c r="F35" s="16">
        <v>0.02</v>
      </c>
      <c r="G35" s="16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O19" sqref="O19"/>
    </sheetView>
  </sheetViews>
  <sheetFormatPr defaultColWidth="9" defaultRowHeight="12"/>
  <cols>
    <col min="1" max="2" width="9" style="19"/>
    <col min="3" max="3" width="10.25" style="19" customWidth="1"/>
    <col min="4" max="4" width="17.5" style="19" customWidth="1"/>
    <col min="5" max="5" width="10.875" style="19" customWidth="1"/>
    <col min="6" max="8" width="9" style="19"/>
    <col min="9" max="9" width="18.125" style="19" customWidth="1"/>
    <col min="10" max="16384" width="9" style="19"/>
  </cols>
  <sheetData>
    <row r="1" s="19" customFormat="1" ht="17.25" spans="1:9">
      <c r="A1" s="1" t="s">
        <v>296</v>
      </c>
      <c r="B1" s="1" t="s">
        <v>86</v>
      </c>
      <c r="C1" s="1" t="s">
        <v>297</v>
      </c>
      <c r="D1" s="1" t="s">
        <v>298</v>
      </c>
      <c r="E1" s="1" t="s">
        <v>299</v>
      </c>
      <c r="F1" s="1" t="s">
        <v>300</v>
      </c>
      <c r="G1" s="1" t="s">
        <v>301</v>
      </c>
      <c r="H1" s="1" t="s">
        <v>302</v>
      </c>
      <c r="I1" s="1" t="s">
        <v>303</v>
      </c>
    </row>
    <row r="2" s="19" customFormat="1" ht="17.25" spans="1:9">
      <c r="A2" s="16">
        <v>0</v>
      </c>
      <c r="B2" s="16">
        <v>0.0001</v>
      </c>
      <c r="C2" s="20">
        <v>60</v>
      </c>
      <c r="D2" s="21">
        <v>30</v>
      </c>
      <c r="E2" s="22">
        <v>280</v>
      </c>
      <c r="F2" s="16">
        <v>0.042</v>
      </c>
      <c r="G2" s="16">
        <v>1.42</v>
      </c>
      <c r="H2" s="22">
        <v>30</v>
      </c>
      <c r="I2" s="6">
        <v>0.3</v>
      </c>
    </row>
    <row r="3" s="19" customFormat="1" ht="17.25" spans="1:9">
      <c r="A3" s="16">
        <v>0.0001</v>
      </c>
      <c r="B3" s="16">
        <v>10</v>
      </c>
      <c r="C3" s="20">
        <v>60</v>
      </c>
      <c r="D3" s="21">
        <v>40</v>
      </c>
      <c r="E3" s="22">
        <v>280</v>
      </c>
      <c r="F3" s="16">
        <v>0.042</v>
      </c>
      <c r="G3" s="16">
        <v>1.42</v>
      </c>
      <c r="H3" s="22">
        <v>10000</v>
      </c>
      <c r="I3" s="6">
        <v>0</v>
      </c>
    </row>
    <row r="4" s="19" customFormat="1" ht="17.25" spans="1:9">
      <c r="A4" s="16">
        <v>10</v>
      </c>
      <c r="B4" s="16">
        <v>20</v>
      </c>
      <c r="C4" s="20">
        <v>60</v>
      </c>
      <c r="D4" s="21">
        <v>35</v>
      </c>
      <c r="E4" s="22">
        <v>280</v>
      </c>
      <c r="F4" s="16">
        <v>0.042</v>
      </c>
      <c r="G4" s="16">
        <v>1.42</v>
      </c>
      <c r="H4" s="22">
        <v>10000</v>
      </c>
      <c r="I4" s="6">
        <v>0</v>
      </c>
    </row>
    <row r="5" s="19" customFormat="1" ht="17.25" spans="1:9">
      <c r="A5" s="16">
        <v>20</v>
      </c>
      <c r="B5" s="16">
        <v>30</v>
      </c>
      <c r="C5" s="20">
        <v>60</v>
      </c>
      <c r="D5" s="21">
        <v>30</v>
      </c>
      <c r="E5" s="22">
        <v>280</v>
      </c>
      <c r="F5" s="16">
        <v>0.042</v>
      </c>
      <c r="G5" s="16">
        <v>1.42</v>
      </c>
      <c r="H5" s="22">
        <v>10000</v>
      </c>
      <c r="I5" s="16">
        <v>0</v>
      </c>
    </row>
    <row r="6" s="19" customFormat="1" ht="17.25" spans="1:9">
      <c r="A6" s="16">
        <v>30</v>
      </c>
      <c r="B6" s="16">
        <v>40</v>
      </c>
      <c r="C6" s="16">
        <v>80</v>
      </c>
      <c r="D6" s="16">
        <v>56</v>
      </c>
      <c r="E6" s="22">
        <v>520</v>
      </c>
      <c r="F6" s="6">
        <v>0.038</v>
      </c>
      <c r="G6" s="6">
        <v>1.38</v>
      </c>
      <c r="H6" s="16">
        <v>50</v>
      </c>
      <c r="I6" s="16">
        <v>0.3</v>
      </c>
    </row>
    <row r="7" s="19" customFormat="1" ht="17.25" spans="1:9">
      <c r="A7" s="16">
        <v>40</v>
      </c>
      <c r="B7" s="16">
        <v>50</v>
      </c>
      <c r="C7" s="16">
        <v>80</v>
      </c>
      <c r="D7" s="16">
        <v>52</v>
      </c>
      <c r="E7" s="22">
        <v>380</v>
      </c>
      <c r="F7" s="16">
        <v>0.037</v>
      </c>
      <c r="G7" s="16">
        <v>1.37</v>
      </c>
      <c r="H7" s="16">
        <v>49</v>
      </c>
      <c r="I7" s="16">
        <v>0.3</v>
      </c>
    </row>
    <row r="8" s="19" customFormat="1" ht="17.25" spans="1:9">
      <c r="A8" s="16">
        <v>50</v>
      </c>
      <c r="B8" s="16">
        <v>60</v>
      </c>
      <c r="C8" s="16">
        <v>72</v>
      </c>
      <c r="D8" s="16">
        <v>48</v>
      </c>
      <c r="E8" s="22">
        <v>350</v>
      </c>
      <c r="F8" s="16">
        <v>0.036</v>
      </c>
      <c r="G8" s="16">
        <v>1.36</v>
      </c>
      <c r="H8" s="16">
        <v>48</v>
      </c>
      <c r="I8" s="16">
        <v>0.384</v>
      </c>
    </row>
    <row r="9" s="19" customFormat="1" ht="17.25" spans="1:9">
      <c r="A9" s="16">
        <v>60</v>
      </c>
      <c r="B9" s="16">
        <v>70</v>
      </c>
      <c r="C9" s="16">
        <v>72</v>
      </c>
      <c r="D9" s="16">
        <v>44</v>
      </c>
      <c r="E9" s="22">
        <v>320</v>
      </c>
      <c r="F9" s="16">
        <v>0.035</v>
      </c>
      <c r="G9" s="16">
        <v>1.35</v>
      </c>
      <c r="H9" s="16">
        <v>47</v>
      </c>
      <c r="I9" s="16">
        <v>0.384</v>
      </c>
    </row>
    <row r="10" s="19" customFormat="1" ht="17.25" spans="1:9">
      <c r="A10" s="16">
        <v>70</v>
      </c>
      <c r="B10" s="16">
        <v>80</v>
      </c>
      <c r="C10" s="16">
        <v>72</v>
      </c>
      <c r="D10" s="16">
        <v>44</v>
      </c>
      <c r="E10" s="22">
        <v>320</v>
      </c>
      <c r="F10" s="16">
        <v>0.034</v>
      </c>
      <c r="G10" s="16">
        <v>1.34</v>
      </c>
      <c r="H10" s="16">
        <v>46</v>
      </c>
      <c r="I10" s="16">
        <v>0.384</v>
      </c>
    </row>
    <row r="11" s="19" customFormat="1" ht="17.25" spans="1:9">
      <c r="A11" s="16">
        <v>80</v>
      </c>
      <c r="B11" s="16">
        <v>90</v>
      </c>
      <c r="C11" s="16">
        <v>64</v>
      </c>
      <c r="D11" s="16">
        <v>40</v>
      </c>
      <c r="E11" s="22">
        <v>280</v>
      </c>
      <c r="F11" s="16">
        <v>0.033</v>
      </c>
      <c r="G11" s="16">
        <v>1.33</v>
      </c>
      <c r="H11" s="16">
        <v>45</v>
      </c>
      <c r="I11" s="16">
        <v>0.5064</v>
      </c>
    </row>
    <row r="12" s="19" customFormat="1" ht="17.25" spans="1:9">
      <c r="A12" s="16">
        <v>90</v>
      </c>
      <c r="B12" s="16">
        <v>100</v>
      </c>
      <c r="C12" s="16">
        <v>64</v>
      </c>
      <c r="D12" s="16">
        <v>40</v>
      </c>
      <c r="E12" s="22">
        <v>280</v>
      </c>
      <c r="F12" s="16">
        <v>0.032</v>
      </c>
      <c r="G12" s="16">
        <v>1.32</v>
      </c>
      <c r="H12" s="16">
        <v>44</v>
      </c>
      <c r="I12" s="16">
        <v>0.5064</v>
      </c>
    </row>
    <row r="13" s="19" customFormat="1" ht="17.25" spans="1:9">
      <c r="A13" s="16">
        <v>100</v>
      </c>
      <c r="B13" s="16">
        <v>110</v>
      </c>
      <c r="C13" s="16">
        <v>60</v>
      </c>
      <c r="D13" s="16">
        <v>36</v>
      </c>
      <c r="E13" s="22">
        <v>250</v>
      </c>
      <c r="F13" s="16">
        <v>0.031</v>
      </c>
      <c r="G13" s="16">
        <v>1.31</v>
      </c>
      <c r="H13" s="16">
        <v>60</v>
      </c>
      <c r="I13" s="16">
        <v>0.5064</v>
      </c>
    </row>
    <row r="14" s="19" customFormat="1" ht="17.25" spans="1:9">
      <c r="A14" s="16">
        <v>110</v>
      </c>
      <c r="B14" s="16">
        <v>120</v>
      </c>
      <c r="C14" s="16">
        <v>60</v>
      </c>
      <c r="D14" s="16">
        <v>36</v>
      </c>
      <c r="E14" s="22">
        <v>250</v>
      </c>
      <c r="F14" s="16">
        <v>0.03</v>
      </c>
      <c r="G14" s="16">
        <v>1.3</v>
      </c>
      <c r="H14" s="16">
        <v>58</v>
      </c>
      <c r="I14" s="16">
        <v>0.5064</v>
      </c>
    </row>
    <row r="15" s="19" customFormat="1" ht="17.25" spans="1:9">
      <c r="A15" s="16">
        <v>120</v>
      </c>
      <c r="B15" s="16">
        <v>130</v>
      </c>
      <c r="C15" s="16">
        <v>60</v>
      </c>
      <c r="D15" s="16">
        <v>36</v>
      </c>
      <c r="E15" s="22">
        <v>220</v>
      </c>
      <c r="F15" s="16">
        <v>0.029</v>
      </c>
      <c r="G15" s="16">
        <v>1.29</v>
      </c>
      <c r="H15" s="16">
        <v>56</v>
      </c>
      <c r="I15" s="16">
        <v>0.5064</v>
      </c>
    </row>
    <row r="16" s="19" customFormat="1" ht="17.25" spans="1:9">
      <c r="A16" s="16">
        <v>130</v>
      </c>
      <c r="B16" s="16">
        <v>140</v>
      </c>
      <c r="C16" s="16">
        <v>60</v>
      </c>
      <c r="D16" s="16">
        <v>32</v>
      </c>
      <c r="E16" s="22">
        <v>220</v>
      </c>
      <c r="F16" s="16">
        <v>0.028</v>
      </c>
      <c r="G16" s="16">
        <v>1.28</v>
      </c>
      <c r="H16" s="16">
        <v>54</v>
      </c>
      <c r="I16" s="16">
        <v>0.5964</v>
      </c>
    </row>
    <row r="17" s="19" customFormat="1" ht="17.25" spans="1:9">
      <c r="A17" s="16">
        <v>140</v>
      </c>
      <c r="B17" s="16">
        <v>150</v>
      </c>
      <c r="C17" s="16">
        <v>60</v>
      </c>
      <c r="D17" s="16">
        <v>32</v>
      </c>
      <c r="E17" s="22">
        <v>220</v>
      </c>
      <c r="F17" s="16">
        <v>0.027</v>
      </c>
      <c r="G17" s="16">
        <v>1.27</v>
      </c>
      <c r="H17" s="16">
        <v>52</v>
      </c>
      <c r="I17" s="16">
        <v>0.7107</v>
      </c>
    </row>
    <row r="18" s="19" customFormat="1" ht="17.25" spans="1:9">
      <c r="A18" s="16">
        <v>150</v>
      </c>
      <c r="B18" s="16">
        <v>200</v>
      </c>
      <c r="C18" s="16">
        <v>60</v>
      </c>
      <c r="D18" s="16">
        <v>40</v>
      </c>
      <c r="E18" s="22">
        <v>220</v>
      </c>
      <c r="F18" s="16">
        <v>0.026</v>
      </c>
      <c r="G18" s="16">
        <v>1.26</v>
      </c>
      <c r="H18" s="16">
        <v>70</v>
      </c>
      <c r="I18" s="16">
        <v>0.8064</v>
      </c>
    </row>
    <row r="19" s="19" customFormat="1" ht="17.25" spans="1:9">
      <c r="A19" s="16">
        <v>200</v>
      </c>
      <c r="B19" s="16">
        <v>250</v>
      </c>
      <c r="C19" s="16">
        <v>60</v>
      </c>
      <c r="D19" s="16">
        <v>40</v>
      </c>
      <c r="E19" s="22">
        <v>190</v>
      </c>
      <c r="F19" s="16">
        <v>0.025</v>
      </c>
      <c r="G19" s="16">
        <v>1.25</v>
      </c>
      <c r="H19" s="16">
        <v>68</v>
      </c>
      <c r="I19" s="16">
        <v>0.9864</v>
      </c>
    </row>
    <row r="20" s="19" customFormat="1" ht="17.25" spans="1:9">
      <c r="A20" s="16">
        <v>250</v>
      </c>
      <c r="B20" s="16">
        <v>300</v>
      </c>
      <c r="C20" s="16">
        <v>60</v>
      </c>
      <c r="D20" s="16">
        <v>40</v>
      </c>
      <c r="E20" s="22">
        <v>190</v>
      </c>
      <c r="F20" s="16">
        <v>0.024</v>
      </c>
      <c r="G20" s="16">
        <v>1.24</v>
      </c>
      <c r="H20" s="16">
        <v>64</v>
      </c>
      <c r="I20" s="16">
        <v>1.1097</v>
      </c>
    </row>
    <row r="21" s="19" customFormat="1" ht="17.25" spans="1:9">
      <c r="A21" s="16">
        <v>300</v>
      </c>
      <c r="B21" s="16">
        <v>350</v>
      </c>
      <c r="C21" s="16">
        <v>60</v>
      </c>
      <c r="D21" s="16">
        <v>32</v>
      </c>
      <c r="E21" s="22">
        <v>160</v>
      </c>
      <c r="F21" s="16">
        <v>0.023</v>
      </c>
      <c r="G21" s="16">
        <v>1.23</v>
      </c>
      <c r="H21" s="16">
        <v>84</v>
      </c>
      <c r="I21" s="16">
        <v>1.4064</v>
      </c>
    </row>
    <row r="22" s="19" customFormat="1" ht="17.25" spans="1:9">
      <c r="A22" s="16">
        <v>350</v>
      </c>
      <c r="B22" s="16">
        <v>400</v>
      </c>
      <c r="C22" s="16">
        <v>60</v>
      </c>
      <c r="D22" s="16">
        <v>32</v>
      </c>
      <c r="E22" s="22">
        <v>160</v>
      </c>
      <c r="F22" s="16">
        <v>0.022</v>
      </c>
      <c r="G22" s="16">
        <v>1.22</v>
      </c>
      <c r="H22" s="16">
        <v>82</v>
      </c>
      <c r="I22" s="16">
        <v>1.6998</v>
      </c>
    </row>
    <row r="23" s="19" customFormat="1" ht="17.25" spans="1:9">
      <c r="A23" s="16">
        <v>400</v>
      </c>
      <c r="B23" s="16">
        <v>450</v>
      </c>
      <c r="C23" s="16">
        <v>60</v>
      </c>
      <c r="D23" s="16">
        <v>24</v>
      </c>
      <c r="E23" s="22">
        <v>160</v>
      </c>
      <c r="F23" s="16">
        <v>0.021</v>
      </c>
      <c r="G23" s="16">
        <v>1.21</v>
      </c>
      <c r="H23" s="16">
        <v>80</v>
      </c>
      <c r="I23" s="16">
        <v>1.9998</v>
      </c>
    </row>
    <row r="24" s="19" customFormat="1" ht="17.25" spans="1:9">
      <c r="A24" s="16">
        <v>450</v>
      </c>
      <c r="B24" s="16">
        <v>500</v>
      </c>
      <c r="C24" s="16">
        <v>60</v>
      </c>
      <c r="D24" s="16">
        <v>24</v>
      </c>
      <c r="E24" s="22">
        <v>140</v>
      </c>
      <c r="F24" s="16">
        <v>0.02</v>
      </c>
      <c r="G24" s="16">
        <v>1.2</v>
      </c>
      <c r="H24" s="16">
        <v>78</v>
      </c>
      <c r="I24" s="16">
        <v>1.9998</v>
      </c>
    </row>
    <row r="25" s="19" customFormat="1" ht="17.25" spans="1:9">
      <c r="A25" s="16">
        <v>500</v>
      </c>
      <c r="B25" s="16">
        <v>550</v>
      </c>
      <c r="C25" s="16">
        <v>60</v>
      </c>
      <c r="D25" s="16">
        <v>20</v>
      </c>
      <c r="E25" s="22">
        <v>140</v>
      </c>
      <c r="F25" s="16">
        <v>0.019</v>
      </c>
      <c r="G25" s="16">
        <v>1.19</v>
      </c>
      <c r="H25" s="16">
        <v>76</v>
      </c>
      <c r="I25" s="16">
        <v>2.3064</v>
      </c>
    </row>
    <row r="26" s="19" customFormat="1" ht="17.25" spans="1:9">
      <c r="A26" s="16">
        <v>550</v>
      </c>
      <c r="B26" s="16">
        <v>600</v>
      </c>
      <c r="C26" s="16">
        <v>60</v>
      </c>
      <c r="D26" s="16">
        <v>20</v>
      </c>
      <c r="E26" s="22">
        <v>140</v>
      </c>
      <c r="F26" s="16">
        <v>0.018</v>
      </c>
      <c r="G26" s="16">
        <v>1.18</v>
      </c>
      <c r="H26" s="16">
        <v>74</v>
      </c>
      <c r="I26" s="16">
        <v>2.6064</v>
      </c>
    </row>
    <row r="27" s="19" customFormat="1" ht="17.25" spans="1:9">
      <c r="A27" s="16">
        <v>600</v>
      </c>
      <c r="B27" s="16">
        <v>650</v>
      </c>
      <c r="C27" s="16">
        <v>60</v>
      </c>
      <c r="D27" s="16">
        <v>16</v>
      </c>
      <c r="E27" s="22">
        <v>140</v>
      </c>
      <c r="F27" s="16">
        <v>0.017</v>
      </c>
      <c r="G27" s="16">
        <v>1.17</v>
      </c>
      <c r="H27" s="16">
        <v>94</v>
      </c>
      <c r="I27" s="16">
        <v>2.9064</v>
      </c>
    </row>
    <row r="28" s="19" customFormat="1" ht="17.25" spans="1:9">
      <c r="A28" s="16">
        <v>650</v>
      </c>
      <c r="B28" s="16">
        <v>700</v>
      </c>
      <c r="C28" s="16">
        <v>60</v>
      </c>
      <c r="D28" s="16">
        <v>16</v>
      </c>
      <c r="E28" s="22">
        <v>140</v>
      </c>
      <c r="F28" s="16">
        <v>0.016</v>
      </c>
      <c r="G28" s="16">
        <v>1.16</v>
      </c>
      <c r="H28" s="16">
        <v>90</v>
      </c>
      <c r="I28" s="16">
        <v>3.24</v>
      </c>
    </row>
    <row r="29" s="19" customFormat="1" ht="17.25" spans="1:9">
      <c r="A29" s="16">
        <v>700</v>
      </c>
      <c r="B29" s="16">
        <v>750</v>
      </c>
      <c r="C29" s="16">
        <v>60</v>
      </c>
      <c r="D29" s="16">
        <v>16</v>
      </c>
      <c r="E29" s="22">
        <v>140</v>
      </c>
      <c r="F29" s="16">
        <v>0.015</v>
      </c>
      <c r="G29" s="16">
        <v>1.15</v>
      </c>
      <c r="H29" s="16">
        <v>88</v>
      </c>
      <c r="I29" s="16">
        <v>3.48</v>
      </c>
    </row>
    <row r="30" s="19" customFormat="1" ht="17.25" spans="1:9">
      <c r="A30" s="16">
        <v>750</v>
      </c>
      <c r="B30" s="16">
        <v>800</v>
      </c>
      <c r="C30" s="16">
        <v>60</v>
      </c>
      <c r="D30" s="16">
        <v>16</v>
      </c>
      <c r="E30" s="22">
        <v>140</v>
      </c>
      <c r="F30" s="16">
        <v>0.014</v>
      </c>
      <c r="G30" s="16">
        <v>1.14</v>
      </c>
      <c r="H30" s="16">
        <v>84</v>
      </c>
      <c r="I30" s="16">
        <v>3.84</v>
      </c>
    </row>
    <row r="31" s="19" customFormat="1" ht="17.25" spans="1:9">
      <c r="A31" s="16">
        <v>800</v>
      </c>
      <c r="B31" s="16">
        <v>850</v>
      </c>
      <c r="C31" s="16">
        <v>60</v>
      </c>
      <c r="D31" s="16">
        <v>12</v>
      </c>
      <c r="E31" s="22">
        <v>140</v>
      </c>
      <c r="F31" s="16">
        <v>0.013</v>
      </c>
      <c r="G31" s="16">
        <v>1.13</v>
      </c>
      <c r="H31" s="16">
        <v>109</v>
      </c>
      <c r="I31" s="16">
        <v>4.17</v>
      </c>
    </row>
    <row r="32" s="19" customFormat="1" ht="17.25" spans="1:9">
      <c r="A32" s="16">
        <v>850</v>
      </c>
      <c r="B32" s="16">
        <v>900</v>
      </c>
      <c r="C32" s="16">
        <v>60</v>
      </c>
      <c r="D32" s="16">
        <v>12</v>
      </c>
      <c r="E32" s="22">
        <v>140</v>
      </c>
      <c r="F32" s="16">
        <v>0.012</v>
      </c>
      <c r="G32" s="16">
        <v>1.12</v>
      </c>
      <c r="H32" s="16">
        <v>102</v>
      </c>
      <c r="I32" s="16">
        <v>4.47</v>
      </c>
    </row>
    <row r="33" s="19" customFormat="1" ht="17.25" spans="1:9">
      <c r="A33" s="16">
        <v>900</v>
      </c>
      <c r="B33" s="16">
        <v>950</v>
      </c>
      <c r="C33" s="16">
        <v>60</v>
      </c>
      <c r="D33" s="16">
        <v>12</v>
      </c>
      <c r="E33" s="22">
        <v>140</v>
      </c>
      <c r="F33" s="16">
        <v>0.011</v>
      </c>
      <c r="G33" s="16">
        <v>1.11</v>
      </c>
      <c r="H33" s="16">
        <v>98</v>
      </c>
      <c r="I33" s="16">
        <v>4.74</v>
      </c>
    </row>
    <row r="34" s="19" customFormat="1" ht="17.25" spans="1:9">
      <c r="A34" s="16">
        <v>950</v>
      </c>
      <c r="B34" s="16">
        <v>10000</v>
      </c>
      <c r="C34" s="16">
        <v>60</v>
      </c>
      <c r="D34" s="16">
        <v>12</v>
      </c>
      <c r="E34" s="22">
        <v>140</v>
      </c>
      <c r="F34" s="16">
        <v>0.01</v>
      </c>
      <c r="G34" s="16">
        <v>1.1</v>
      </c>
      <c r="H34" s="16">
        <v>94</v>
      </c>
      <c r="I34" s="16">
        <v>5.04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K5" sqref="K5"/>
    </sheetView>
  </sheetViews>
  <sheetFormatPr defaultColWidth="9" defaultRowHeight="16.5"/>
  <cols>
    <col min="1" max="2" width="9" style="1"/>
    <col min="3" max="3" width="13.5" style="1" customWidth="1"/>
    <col min="4" max="4" width="8.375" style="1" customWidth="1"/>
    <col min="5" max="5" width="9" style="1"/>
    <col min="6" max="6" width="12.375" style="1" customWidth="1"/>
    <col min="7" max="7" width="16" style="1" customWidth="1"/>
    <col min="8" max="8" width="9" style="1"/>
    <col min="9" max="9" width="10.25" style="1" customWidth="1"/>
    <col min="10" max="16384" width="9" style="1"/>
  </cols>
  <sheetData>
    <row r="1" spans="1:9">
      <c r="A1" s="1" t="s">
        <v>0</v>
      </c>
      <c r="B1" s="1" t="s">
        <v>304</v>
      </c>
      <c r="C1" s="1" t="s">
        <v>92</v>
      </c>
      <c r="D1" s="1" t="s">
        <v>305</v>
      </c>
      <c r="E1" s="1" t="s">
        <v>306</v>
      </c>
      <c r="F1" s="1" t="s">
        <v>307</v>
      </c>
      <c r="G1" s="1" t="s">
        <v>308</v>
      </c>
      <c r="H1" s="1" t="s">
        <v>309</v>
      </c>
      <c r="I1" s="1" t="s">
        <v>8</v>
      </c>
    </row>
    <row r="2" spans="1:9">
      <c r="A2" s="1">
        <v>1</v>
      </c>
      <c r="B2" s="1" t="s">
        <v>310</v>
      </c>
      <c r="C2" s="1" t="s">
        <v>311</v>
      </c>
      <c r="D2" s="1">
        <v>10001</v>
      </c>
      <c r="E2" s="1">
        <v>20</v>
      </c>
      <c r="F2" s="1">
        <v>1000</v>
      </c>
      <c r="G2" s="1">
        <v>160000</v>
      </c>
      <c r="H2" s="1">
        <v>1</v>
      </c>
      <c r="I2" s="1">
        <v>0</v>
      </c>
    </row>
    <row r="3" spans="1:9">
      <c r="A3" s="1">
        <v>2</v>
      </c>
      <c r="B3" s="1" t="s">
        <v>310</v>
      </c>
      <c r="C3" s="1" t="s">
        <v>312</v>
      </c>
      <c r="D3" s="1">
        <v>10002</v>
      </c>
      <c r="E3" s="1">
        <v>22</v>
      </c>
      <c r="F3" s="1">
        <v>1100</v>
      </c>
      <c r="G3" s="1">
        <v>170000</v>
      </c>
      <c r="H3" s="1">
        <v>1</v>
      </c>
      <c r="I3" s="1">
        <v>0</v>
      </c>
    </row>
    <row r="4" spans="1:9">
      <c r="A4" s="1">
        <v>3</v>
      </c>
      <c r="B4" s="1" t="s">
        <v>310</v>
      </c>
      <c r="C4" s="1" t="s">
        <v>313</v>
      </c>
      <c r="D4" s="1">
        <v>10003</v>
      </c>
      <c r="E4" s="1">
        <v>24</v>
      </c>
      <c r="F4" s="1">
        <v>1200</v>
      </c>
      <c r="G4" s="1">
        <v>180000</v>
      </c>
      <c r="H4" s="1">
        <v>1</v>
      </c>
      <c r="I4" s="1">
        <v>0</v>
      </c>
    </row>
    <row r="5" spans="1:9">
      <c r="A5" s="1">
        <v>4</v>
      </c>
      <c r="B5" s="1" t="s">
        <v>310</v>
      </c>
      <c r="C5" s="1" t="s">
        <v>314</v>
      </c>
      <c r="D5" s="1">
        <v>10004</v>
      </c>
      <c r="E5" s="1">
        <v>26</v>
      </c>
      <c r="F5" s="1">
        <v>1300</v>
      </c>
      <c r="G5" s="1">
        <v>190000</v>
      </c>
      <c r="H5" s="1">
        <v>1</v>
      </c>
      <c r="I5" s="1">
        <v>5</v>
      </c>
    </row>
    <row r="6" spans="1:9">
      <c r="A6" s="1">
        <v>5</v>
      </c>
      <c r="B6" s="1" t="s">
        <v>310</v>
      </c>
      <c r="C6" s="1" t="s">
        <v>315</v>
      </c>
      <c r="D6" s="1">
        <v>10005</v>
      </c>
      <c r="E6" s="1">
        <v>28</v>
      </c>
      <c r="F6" s="1">
        <v>1400</v>
      </c>
      <c r="G6" s="1">
        <v>200000</v>
      </c>
      <c r="H6" s="1">
        <v>1</v>
      </c>
      <c r="I6" s="1">
        <v>5</v>
      </c>
    </row>
    <row r="7" spans="1:9">
      <c r="A7" s="1">
        <v>6</v>
      </c>
      <c r="B7" s="1" t="s">
        <v>310</v>
      </c>
      <c r="C7" s="1" t="s">
        <v>316</v>
      </c>
      <c r="D7" s="1">
        <v>10006</v>
      </c>
      <c r="E7" s="1">
        <v>30</v>
      </c>
      <c r="F7" s="1">
        <v>1500</v>
      </c>
      <c r="G7" s="1">
        <v>210000</v>
      </c>
      <c r="H7" s="1">
        <v>1</v>
      </c>
      <c r="I7" s="1">
        <v>5</v>
      </c>
    </row>
    <row r="8" spans="1:9">
      <c r="A8" s="1">
        <v>7</v>
      </c>
      <c r="B8" s="1" t="s">
        <v>310</v>
      </c>
      <c r="C8" s="1" t="s">
        <v>317</v>
      </c>
      <c r="D8" s="1">
        <v>10007</v>
      </c>
      <c r="E8" s="1">
        <v>32</v>
      </c>
      <c r="F8" s="1">
        <v>1600</v>
      </c>
      <c r="G8" s="1">
        <v>220000</v>
      </c>
      <c r="H8" s="1">
        <v>1</v>
      </c>
      <c r="I8" s="1">
        <v>5</v>
      </c>
    </row>
    <row r="9" spans="1:9">
      <c r="A9" s="1">
        <v>8</v>
      </c>
      <c r="B9" s="1" t="s">
        <v>310</v>
      </c>
      <c r="C9" s="1" t="s">
        <v>318</v>
      </c>
      <c r="D9" s="1">
        <v>10008</v>
      </c>
      <c r="E9" s="1">
        <v>34</v>
      </c>
      <c r="F9" s="1">
        <v>1700</v>
      </c>
      <c r="G9" s="1">
        <v>230000</v>
      </c>
      <c r="H9" s="1">
        <v>1</v>
      </c>
      <c r="I9" s="1">
        <v>5</v>
      </c>
    </row>
    <row r="10" spans="1:9">
      <c r="A10" s="1">
        <v>9</v>
      </c>
      <c r="B10" s="1" t="s">
        <v>310</v>
      </c>
      <c r="C10" s="1" t="s">
        <v>319</v>
      </c>
      <c r="D10" s="1">
        <v>10009</v>
      </c>
      <c r="E10" s="1">
        <v>36</v>
      </c>
      <c r="F10" s="1">
        <v>1800</v>
      </c>
      <c r="G10" s="1">
        <v>240000</v>
      </c>
      <c r="H10" s="1">
        <v>1</v>
      </c>
      <c r="I10" s="1">
        <v>5</v>
      </c>
    </row>
    <row r="11" spans="1:9">
      <c r="A11" s="1">
        <v>10</v>
      </c>
      <c r="B11" s="1" t="s">
        <v>310</v>
      </c>
      <c r="C11" s="1" t="s">
        <v>320</v>
      </c>
      <c r="D11" s="1">
        <v>10010</v>
      </c>
      <c r="E11" s="1">
        <v>38</v>
      </c>
      <c r="F11" s="1">
        <v>1900</v>
      </c>
      <c r="G11" s="1">
        <v>250000</v>
      </c>
      <c r="H11" s="1">
        <v>1</v>
      </c>
      <c r="I11" s="1">
        <v>5</v>
      </c>
    </row>
    <row r="12" spans="1:9">
      <c r="A12" s="1">
        <v>11</v>
      </c>
      <c r="B12" s="1" t="s">
        <v>310</v>
      </c>
      <c r="C12" s="1" t="s">
        <v>321</v>
      </c>
      <c r="D12" s="1">
        <v>10011</v>
      </c>
      <c r="E12" s="1">
        <v>40</v>
      </c>
      <c r="F12" s="1">
        <v>2000</v>
      </c>
      <c r="G12" s="1">
        <v>260000</v>
      </c>
      <c r="H12" s="1">
        <v>1</v>
      </c>
      <c r="I12" s="1">
        <v>5</v>
      </c>
    </row>
    <row r="13" spans="1:9">
      <c r="A13" s="1">
        <v>12</v>
      </c>
      <c r="B13" s="1" t="s">
        <v>310</v>
      </c>
      <c r="C13" s="1" t="s">
        <v>322</v>
      </c>
      <c r="D13" s="1">
        <v>10012</v>
      </c>
      <c r="E13" s="1">
        <v>42</v>
      </c>
      <c r="F13" s="1">
        <v>2100</v>
      </c>
      <c r="G13" s="1">
        <v>270000</v>
      </c>
      <c r="H13" s="1">
        <v>1</v>
      </c>
      <c r="I13" s="1">
        <v>5</v>
      </c>
    </row>
    <row r="14" spans="1:9">
      <c r="A14" s="1">
        <v>13</v>
      </c>
      <c r="B14" s="1" t="s">
        <v>310</v>
      </c>
      <c r="C14" s="1" t="s">
        <v>323</v>
      </c>
      <c r="D14" s="1">
        <v>10013</v>
      </c>
      <c r="E14" s="1">
        <v>44</v>
      </c>
      <c r="F14" s="1">
        <v>2200</v>
      </c>
      <c r="G14" s="1">
        <v>280000</v>
      </c>
      <c r="H14" s="1">
        <v>1</v>
      </c>
      <c r="I14" s="1">
        <v>5</v>
      </c>
    </row>
    <row r="15" spans="1:9">
      <c r="A15" s="1">
        <v>14</v>
      </c>
      <c r="B15" s="1" t="s">
        <v>310</v>
      </c>
      <c r="C15" s="1" t="s">
        <v>324</v>
      </c>
      <c r="D15" s="1">
        <v>10014</v>
      </c>
      <c r="E15" s="1">
        <v>46</v>
      </c>
      <c r="F15" s="1">
        <v>2300</v>
      </c>
      <c r="G15" s="1">
        <v>290000</v>
      </c>
      <c r="H15" s="1">
        <v>1</v>
      </c>
      <c r="I15" s="1">
        <v>5</v>
      </c>
    </row>
    <row r="16" spans="1:9">
      <c r="A16" s="1">
        <v>15</v>
      </c>
      <c r="B16" s="1" t="s">
        <v>310</v>
      </c>
      <c r="C16" s="1" t="s">
        <v>325</v>
      </c>
      <c r="D16" s="1">
        <v>10015</v>
      </c>
      <c r="E16" s="1">
        <v>48</v>
      </c>
      <c r="F16" s="1">
        <v>2400</v>
      </c>
      <c r="G16" s="1">
        <v>300000</v>
      </c>
      <c r="H16" s="1">
        <v>1</v>
      </c>
      <c r="I16" s="1">
        <v>5</v>
      </c>
    </row>
    <row r="17" spans="1:9">
      <c r="A17" s="1">
        <v>16</v>
      </c>
      <c r="B17" s="1" t="s">
        <v>326</v>
      </c>
      <c r="C17" s="18" t="s">
        <v>327</v>
      </c>
      <c r="D17" s="18">
        <v>20001</v>
      </c>
      <c r="E17" s="1">
        <v>90</v>
      </c>
      <c r="F17" s="1">
        <v>2200</v>
      </c>
      <c r="G17" s="1">
        <v>280000</v>
      </c>
      <c r="H17" s="1">
        <v>1</v>
      </c>
      <c r="I17" s="1">
        <v>0</v>
      </c>
    </row>
    <row r="18" spans="1:9">
      <c r="A18" s="1">
        <v>17</v>
      </c>
      <c r="B18" s="1" t="s">
        <v>326</v>
      </c>
      <c r="C18" s="18" t="s">
        <v>328</v>
      </c>
      <c r="D18" s="18">
        <v>20002</v>
      </c>
      <c r="E18" s="1">
        <v>120</v>
      </c>
      <c r="F18" s="1">
        <v>2300</v>
      </c>
      <c r="G18" s="1">
        <v>290000</v>
      </c>
      <c r="H18" s="1">
        <v>1</v>
      </c>
      <c r="I18" s="1">
        <v>0</v>
      </c>
    </row>
    <row r="19" spans="1:9">
      <c r="A19" s="1">
        <v>18</v>
      </c>
      <c r="B19" s="1" t="s">
        <v>326</v>
      </c>
      <c r="C19" s="18" t="s">
        <v>329</v>
      </c>
      <c r="D19" s="18">
        <v>20003</v>
      </c>
      <c r="E19" s="1">
        <v>150</v>
      </c>
      <c r="F19" s="1">
        <v>2400</v>
      </c>
      <c r="G19" s="1">
        <v>300000</v>
      </c>
      <c r="H19" s="1">
        <v>1</v>
      </c>
      <c r="I19" s="1">
        <v>0</v>
      </c>
    </row>
    <row r="20" spans="1:9">
      <c r="A20" s="1">
        <v>19</v>
      </c>
      <c r="B20" s="1" t="s">
        <v>330</v>
      </c>
      <c r="C20" s="18" t="s">
        <v>331</v>
      </c>
      <c r="D20" s="18">
        <v>20004</v>
      </c>
      <c r="E20" s="1">
        <v>60</v>
      </c>
      <c r="F20" s="1">
        <v>2200</v>
      </c>
      <c r="G20" s="1">
        <v>280000</v>
      </c>
      <c r="H20" s="1">
        <v>1</v>
      </c>
      <c r="I20" s="1">
        <v>0</v>
      </c>
    </row>
    <row r="21" spans="1:9">
      <c r="A21" s="1">
        <v>20</v>
      </c>
      <c r="B21" s="1" t="s">
        <v>330</v>
      </c>
      <c r="C21" s="18" t="s">
        <v>332</v>
      </c>
      <c r="D21" s="18">
        <v>20005</v>
      </c>
      <c r="E21" s="1">
        <v>90</v>
      </c>
      <c r="F21" s="1">
        <v>2300</v>
      </c>
      <c r="G21" s="1">
        <v>290000</v>
      </c>
      <c r="H21" s="1">
        <v>1</v>
      </c>
      <c r="I21" s="1">
        <v>5</v>
      </c>
    </row>
    <row r="22" spans="1:9">
      <c r="A22" s="1">
        <v>21</v>
      </c>
      <c r="B22" s="1" t="s">
        <v>330</v>
      </c>
      <c r="C22" s="18" t="s">
        <v>333</v>
      </c>
      <c r="D22" s="18">
        <v>20006</v>
      </c>
      <c r="E22" s="1">
        <v>120</v>
      </c>
      <c r="F22" s="1">
        <v>2400</v>
      </c>
      <c r="G22" s="1">
        <v>300000</v>
      </c>
      <c r="H22" s="1">
        <v>1</v>
      </c>
      <c r="I22" s="1">
        <v>5</v>
      </c>
    </row>
    <row r="23" spans="1:9">
      <c r="A23" s="1">
        <v>22</v>
      </c>
      <c r="B23" s="18" t="s">
        <v>334</v>
      </c>
      <c r="C23" s="18" t="s">
        <v>335</v>
      </c>
      <c r="D23" s="18">
        <v>20013</v>
      </c>
      <c r="E23" s="1">
        <v>60</v>
      </c>
      <c r="F23" s="1">
        <v>1900</v>
      </c>
      <c r="G23" s="18">
        <v>250000</v>
      </c>
      <c r="H23" s="1">
        <v>1</v>
      </c>
      <c r="I23" s="1">
        <v>0</v>
      </c>
    </row>
    <row r="24" spans="1:9">
      <c r="A24" s="1">
        <v>23</v>
      </c>
      <c r="B24" s="18" t="s">
        <v>334</v>
      </c>
      <c r="C24" s="18" t="s">
        <v>336</v>
      </c>
      <c r="D24" s="18">
        <v>20014</v>
      </c>
      <c r="E24" s="1">
        <v>90</v>
      </c>
      <c r="F24" s="1">
        <v>2000</v>
      </c>
      <c r="G24" s="18">
        <v>260000</v>
      </c>
      <c r="H24" s="1">
        <v>1</v>
      </c>
      <c r="I24" s="1">
        <v>5</v>
      </c>
    </row>
    <row r="25" spans="1:9">
      <c r="A25" s="1">
        <v>24</v>
      </c>
      <c r="B25" s="18" t="s">
        <v>334</v>
      </c>
      <c r="C25" s="18" t="s">
        <v>337</v>
      </c>
      <c r="D25" s="18">
        <v>20015</v>
      </c>
      <c r="E25" s="1">
        <v>120</v>
      </c>
      <c r="F25" s="1">
        <v>2100</v>
      </c>
      <c r="G25" s="18">
        <v>270000</v>
      </c>
      <c r="H25" s="1">
        <v>1</v>
      </c>
      <c r="I25" s="1">
        <v>5</v>
      </c>
    </row>
    <row r="26" spans="1:9">
      <c r="A26" s="1">
        <v>25</v>
      </c>
      <c r="B26" s="18" t="s">
        <v>334</v>
      </c>
      <c r="C26" s="1" t="s">
        <v>338</v>
      </c>
      <c r="D26" s="18">
        <v>20016</v>
      </c>
      <c r="E26" s="1">
        <v>60</v>
      </c>
      <c r="F26" s="1">
        <v>2200</v>
      </c>
      <c r="G26" s="18">
        <v>280000</v>
      </c>
      <c r="H26" s="1">
        <v>1</v>
      </c>
      <c r="I26" s="1">
        <v>5</v>
      </c>
    </row>
    <row r="27" spans="1:9">
      <c r="A27" s="1">
        <v>26</v>
      </c>
      <c r="B27" s="18" t="s">
        <v>334</v>
      </c>
      <c r="C27" s="1" t="s">
        <v>339</v>
      </c>
      <c r="D27" s="18">
        <v>20017</v>
      </c>
      <c r="E27" s="1">
        <v>90</v>
      </c>
      <c r="F27" s="1">
        <v>2300</v>
      </c>
      <c r="G27" s="18">
        <v>290000</v>
      </c>
      <c r="H27" s="1">
        <v>1</v>
      </c>
      <c r="I27" s="1">
        <v>5</v>
      </c>
    </row>
    <row r="28" spans="1:9">
      <c r="A28" s="1">
        <v>27</v>
      </c>
      <c r="B28" s="18" t="s">
        <v>334</v>
      </c>
      <c r="C28" s="1" t="s">
        <v>340</v>
      </c>
      <c r="D28" s="18">
        <v>20018</v>
      </c>
      <c r="E28" s="1">
        <v>120</v>
      </c>
      <c r="F28" s="1">
        <v>2400</v>
      </c>
      <c r="G28" s="18">
        <v>300000</v>
      </c>
      <c r="H28" s="1">
        <v>1</v>
      </c>
      <c r="I28" s="1">
        <v>5</v>
      </c>
    </row>
    <row r="29" spans="1:9">
      <c r="A29" s="1">
        <v>28</v>
      </c>
      <c r="B29" s="1" t="s">
        <v>341</v>
      </c>
      <c r="C29" s="1" t="s">
        <v>342</v>
      </c>
      <c r="D29" s="18">
        <v>20010</v>
      </c>
      <c r="E29" s="1">
        <v>60</v>
      </c>
      <c r="F29" s="1">
        <v>1900</v>
      </c>
      <c r="G29" s="18">
        <v>280000</v>
      </c>
      <c r="H29" s="1">
        <v>1</v>
      </c>
      <c r="I29" s="1">
        <v>0</v>
      </c>
    </row>
    <row r="30" spans="1:9">
      <c r="A30" s="1">
        <v>29</v>
      </c>
      <c r="B30" s="1" t="s">
        <v>341</v>
      </c>
      <c r="C30" s="1" t="s">
        <v>343</v>
      </c>
      <c r="D30" s="18">
        <v>20011</v>
      </c>
      <c r="E30" s="1">
        <v>90</v>
      </c>
      <c r="F30" s="1">
        <v>2000</v>
      </c>
      <c r="G30" s="18">
        <v>290000</v>
      </c>
      <c r="H30" s="1">
        <v>1</v>
      </c>
      <c r="I30" s="1">
        <v>5</v>
      </c>
    </row>
    <row r="31" spans="1:9">
      <c r="A31" s="1">
        <v>30</v>
      </c>
      <c r="B31" s="1" t="s">
        <v>341</v>
      </c>
      <c r="C31" s="1" t="s">
        <v>344</v>
      </c>
      <c r="D31" s="18">
        <v>20012</v>
      </c>
      <c r="E31" s="1">
        <v>120</v>
      </c>
      <c r="F31" s="1">
        <v>2100</v>
      </c>
      <c r="G31" s="18">
        <v>300000</v>
      </c>
      <c r="H31" s="1">
        <v>1</v>
      </c>
      <c r="I31" s="1">
        <v>5</v>
      </c>
    </row>
    <row r="32" spans="1:9">
      <c r="A32" s="1">
        <v>31</v>
      </c>
      <c r="B32" s="1" t="s">
        <v>345</v>
      </c>
      <c r="C32" s="1" t="s">
        <v>346</v>
      </c>
      <c r="D32" s="18">
        <v>20007</v>
      </c>
      <c r="E32" s="1">
        <v>60</v>
      </c>
      <c r="F32" s="1">
        <v>2200</v>
      </c>
      <c r="G32" s="18">
        <v>280000</v>
      </c>
      <c r="H32" s="1">
        <v>1</v>
      </c>
      <c r="I32" s="1">
        <v>0</v>
      </c>
    </row>
    <row r="33" spans="1:9">
      <c r="A33" s="1">
        <v>32</v>
      </c>
      <c r="B33" s="1" t="s">
        <v>345</v>
      </c>
      <c r="C33" s="1" t="s">
        <v>347</v>
      </c>
      <c r="D33" s="18">
        <v>20008</v>
      </c>
      <c r="E33" s="1">
        <v>90</v>
      </c>
      <c r="F33" s="1">
        <v>2300</v>
      </c>
      <c r="G33" s="18">
        <v>290000</v>
      </c>
      <c r="H33" s="1">
        <v>1</v>
      </c>
      <c r="I33" s="1">
        <v>5</v>
      </c>
    </row>
    <row r="34" spans="1:9">
      <c r="A34" s="1">
        <v>33</v>
      </c>
      <c r="B34" s="1" t="s">
        <v>345</v>
      </c>
      <c r="C34" s="1" t="s">
        <v>348</v>
      </c>
      <c r="D34" s="18">
        <v>20009</v>
      </c>
      <c r="E34" s="1">
        <v>120</v>
      </c>
      <c r="F34" s="1">
        <v>2400</v>
      </c>
      <c r="G34" s="18">
        <v>300000</v>
      </c>
      <c r="H34" s="1">
        <v>1</v>
      </c>
      <c r="I34" s="1">
        <v>5</v>
      </c>
    </row>
    <row r="35" spans="1:9">
      <c r="A35" s="1">
        <v>34</v>
      </c>
      <c r="B35" s="1" t="s">
        <v>349</v>
      </c>
      <c r="C35" s="1" t="s">
        <v>350</v>
      </c>
      <c r="D35" s="18">
        <v>20025</v>
      </c>
      <c r="E35" s="1">
        <v>60</v>
      </c>
      <c r="F35" s="1">
        <v>1800</v>
      </c>
      <c r="G35" s="18">
        <v>240000</v>
      </c>
      <c r="H35" s="1">
        <v>1</v>
      </c>
      <c r="I35" s="1">
        <v>0</v>
      </c>
    </row>
    <row r="36" spans="1:9">
      <c r="A36" s="1">
        <v>35</v>
      </c>
      <c r="B36" s="1" t="s">
        <v>349</v>
      </c>
      <c r="C36" s="1" t="s">
        <v>351</v>
      </c>
      <c r="D36" s="18">
        <v>20026</v>
      </c>
      <c r="E36" s="1">
        <v>80</v>
      </c>
      <c r="F36" s="1">
        <v>1900</v>
      </c>
      <c r="G36" s="18">
        <v>250000</v>
      </c>
      <c r="H36" s="1">
        <v>1</v>
      </c>
      <c r="I36" s="1">
        <v>5</v>
      </c>
    </row>
    <row r="37" spans="1:9">
      <c r="A37" s="1">
        <v>36</v>
      </c>
      <c r="B37" s="1" t="s">
        <v>349</v>
      </c>
      <c r="C37" s="1" t="s">
        <v>352</v>
      </c>
      <c r="D37" s="18">
        <v>20027</v>
      </c>
      <c r="E37" s="1">
        <v>100</v>
      </c>
      <c r="F37" s="1">
        <v>2000</v>
      </c>
      <c r="G37" s="18">
        <v>260000</v>
      </c>
      <c r="H37" s="1">
        <v>1</v>
      </c>
      <c r="I37" s="1">
        <v>5</v>
      </c>
    </row>
    <row r="38" spans="1:9">
      <c r="A38" s="1">
        <v>37</v>
      </c>
      <c r="B38" s="1" t="s">
        <v>349</v>
      </c>
      <c r="C38" s="1" t="s">
        <v>353</v>
      </c>
      <c r="D38" s="18">
        <v>20028</v>
      </c>
      <c r="E38" s="1">
        <v>120</v>
      </c>
      <c r="F38" s="1">
        <v>2100</v>
      </c>
      <c r="G38" s="18">
        <v>270000</v>
      </c>
      <c r="H38" s="1">
        <v>1</v>
      </c>
      <c r="I38" s="1">
        <v>5</v>
      </c>
    </row>
    <row r="39" spans="1:9">
      <c r="A39" s="1">
        <v>38</v>
      </c>
      <c r="B39" s="1" t="s">
        <v>349</v>
      </c>
      <c r="C39" s="1" t="s">
        <v>354</v>
      </c>
      <c r="D39" s="18">
        <v>20029</v>
      </c>
      <c r="E39" s="1">
        <v>140</v>
      </c>
      <c r="F39" s="1">
        <v>2200</v>
      </c>
      <c r="G39" s="18">
        <v>280000</v>
      </c>
      <c r="H39" s="1">
        <v>1</v>
      </c>
      <c r="I39" s="1">
        <v>5</v>
      </c>
    </row>
    <row r="40" spans="1:9">
      <c r="A40" s="1">
        <v>39</v>
      </c>
      <c r="B40" s="1" t="s">
        <v>349</v>
      </c>
      <c r="C40" s="1" t="s">
        <v>355</v>
      </c>
      <c r="D40" s="18">
        <v>20030</v>
      </c>
      <c r="E40" s="1">
        <v>160</v>
      </c>
      <c r="F40" s="1">
        <v>2300</v>
      </c>
      <c r="G40" s="18">
        <v>290000</v>
      </c>
      <c r="H40" s="1">
        <v>1</v>
      </c>
      <c r="I40" s="1">
        <v>5</v>
      </c>
    </row>
    <row r="41" spans="1:9">
      <c r="A41" s="1">
        <v>40</v>
      </c>
      <c r="B41" s="1" t="s">
        <v>349</v>
      </c>
      <c r="C41" s="1" t="s">
        <v>356</v>
      </c>
      <c r="D41" s="18">
        <v>20031</v>
      </c>
      <c r="E41" s="1">
        <v>180</v>
      </c>
      <c r="F41" s="1">
        <v>2400</v>
      </c>
      <c r="G41" s="18">
        <v>300000</v>
      </c>
      <c r="H41" s="1">
        <v>1</v>
      </c>
      <c r="I41" s="1">
        <v>5</v>
      </c>
    </row>
    <row r="42" spans="1:9">
      <c r="A42" s="1">
        <v>41</v>
      </c>
      <c r="B42" s="1" t="s">
        <v>357</v>
      </c>
      <c r="C42" s="1" t="s">
        <v>358</v>
      </c>
      <c r="D42" s="18">
        <v>20019</v>
      </c>
      <c r="E42" s="1">
        <v>60</v>
      </c>
      <c r="F42" s="1">
        <v>1900</v>
      </c>
      <c r="G42" s="18">
        <v>250000</v>
      </c>
      <c r="H42" s="1">
        <v>1</v>
      </c>
      <c r="I42" s="1">
        <v>0</v>
      </c>
    </row>
    <row r="43" spans="1:9">
      <c r="A43" s="1">
        <v>42</v>
      </c>
      <c r="B43" s="1" t="s">
        <v>357</v>
      </c>
      <c r="C43" s="1" t="s">
        <v>359</v>
      </c>
      <c r="D43" s="18">
        <v>20020</v>
      </c>
      <c r="E43" s="1">
        <v>80</v>
      </c>
      <c r="F43" s="1">
        <v>2000</v>
      </c>
      <c r="G43" s="18">
        <v>260000</v>
      </c>
      <c r="H43" s="1">
        <v>1</v>
      </c>
      <c r="I43" s="1">
        <v>5</v>
      </c>
    </row>
    <row r="44" spans="1:9">
      <c r="A44" s="1">
        <v>43</v>
      </c>
      <c r="B44" s="1" t="s">
        <v>357</v>
      </c>
      <c r="C44" s="1" t="s">
        <v>360</v>
      </c>
      <c r="D44" s="18">
        <v>20021</v>
      </c>
      <c r="E44" s="1">
        <v>100</v>
      </c>
      <c r="F44" s="1">
        <v>2100</v>
      </c>
      <c r="G44" s="18">
        <v>270000</v>
      </c>
      <c r="H44" s="1">
        <v>1</v>
      </c>
      <c r="I44" s="1">
        <v>5</v>
      </c>
    </row>
    <row r="45" spans="1:9">
      <c r="A45" s="1">
        <v>44</v>
      </c>
      <c r="B45" s="1" t="s">
        <v>357</v>
      </c>
      <c r="C45" s="1" t="s">
        <v>361</v>
      </c>
      <c r="D45" s="18">
        <v>20022</v>
      </c>
      <c r="E45" s="1">
        <v>120</v>
      </c>
      <c r="F45" s="1">
        <v>2200</v>
      </c>
      <c r="G45" s="18">
        <v>280000</v>
      </c>
      <c r="H45" s="1">
        <v>1</v>
      </c>
      <c r="I45" s="1">
        <v>5</v>
      </c>
    </row>
    <row r="46" spans="1:9">
      <c r="A46" s="1">
        <v>45</v>
      </c>
      <c r="B46" s="1" t="s">
        <v>357</v>
      </c>
      <c r="C46" s="1" t="s">
        <v>362</v>
      </c>
      <c r="D46" s="18">
        <v>20023</v>
      </c>
      <c r="E46" s="1">
        <v>140</v>
      </c>
      <c r="F46" s="1">
        <v>2300</v>
      </c>
      <c r="G46" s="18">
        <v>290000</v>
      </c>
      <c r="H46" s="1">
        <v>1</v>
      </c>
      <c r="I46" s="1">
        <v>5</v>
      </c>
    </row>
    <row r="47" spans="1:9">
      <c r="A47" s="1">
        <v>46</v>
      </c>
      <c r="B47" s="1" t="s">
        <v>357</v>
      </c>
      <c r="C47" s="1" t="s">
        <v>363</v>
      </c>
      <c r="D47" s="18">
        <v>20024</v>
      </c>
      <c r="E47" s="1">
        <v>160</v>
      </c>
      <c r="F47" s="1">
        <v>2400</v>
      </c>
      <c r="G47" s="18">
        <v>300000</v>
      </c>
      <c r="H47" s="1">
        <v>1</v>
      </c>
      <c r="I47" s="1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5" sqref="G5"/>
    </sheetView>
  </sheetViews>
  <sheetFormatPr defaultColWidth="9" defaultRowHeight="16.5" outlineLevelCol="2"/>
  <cols>
    <col min="1" max="2" width="11.7666666666667" style="16" customWidth="1"/>
    <col min="3" max="3" width="8.85" style="16" customWidth="1"/>
    <col min="4" max="16384" width="9" style="16"/>
  </cols>
  <sheetData>
    <row r="1" s="16" customFormat="1" spans="1:3">
      <c r="A1" s="16" t="s">
        <v>296</v>
      </c>
      <c r="B1" s="16" t="s">
        <v>86</v>
      </c>
      <c r="C1" s="16" t="s">
        <v>364</v>
      </c>
    </row>
    <row r="2" s="16" customFormat="1" spans="1:3">
      <c r="A2" s="16">
        <v>0</v>
      </c>
      <c r="B2" s="16">
        <v>0.0001</v>
      </c>
      <c r="C2" s="16">
        <v>0.6</v>
      </c>
    </row>
    <row r="3" s="16" customFormat="1" spans="1:3">
      <c r="A3" s="16">
        <v>0.0001</v>
      </c>
      <c r="B3" s="16">
        <v>10</v>
      </c>
      <c r="C3" s="16">
        <v>0.6593</v>
      </c>
    </row>
    <row r="4" s="16" customFormat="1" spans="1:3">
      <c r="A4" s="16">
        <v>10</v>
      </c>
      <c r="B4" s="16">
        <v>20</v>
      </c>
      <c r="C4" s="16">
        <v>0.6593</v>
      </c>
    </row>
    <row r="5" s="16" customFormat="1" spans="1:3">
      <c r="A5" s="16">
        <v>20</v>
      </c>
      <c r="B5" s="16">
        <v>30</v>
      </c>
      <c r="C5" s="16">
        <v>0.6593</v>
      </c>
    </row>
    <row r="6" s="16" customFormat="1" spans="1:3">
      <c r="A6" s="16">
        <v>30</v>
      </c>
      <c r="B6" s="16">
        <v>40</v>
      </c>
      <c r="C6" s="16">
        <v>0.6593</v>
      </c>
    </row>
    <row r="7" s="16" customFormat="1" spans="1:3">
      <c r="A7" s="16">
        <v>40</v>
      </c>
      <c r="B7" s="16">
        <v>50</v>
      </c>
      <c r="C7" s="16">
        <v>0.5556</v>
      </c>
    </row>
    <row r="8" s="16" customFormat="1" spans="1:3">
      <c r="A8" s="16">
        <v>50</v>
      </c>
      <c r="B8" s="16">
        <v>60</v>
      </c>
      <c r="C8" s="16">
        <v>0.4959</v>
      </c>
    </row>
    <row r="9" s="16" customFormat="1" spans="1:3">
      <c r="A9" s="17">
        <v>60</v>
      </c>
      <c r="B9" s="17">
        <v>70</v>
      </c>
      <c r="C9" s="17">
        <v>0.52</v>
      </c>
    </row>
    <row r="10" s="16" customFormat="1" spans="1:3">
      <c r="A10" s="17">
        <v>70</v>
      </c>
      <c r="B10" s="17">
        <v>80</v>
      </c>
      <c r="C10" s="17">
        <v>0.47</v>
      </c>
    </row>
    <row r="11" s="16" customFormat="1" spans="1:3">
      <c r="A11" s="16">
        <v>80</v>
      </c>
      <c r="B11" s="16">
        <v>90</v>
      </c>
      <c r="C11" s="16">
        <v>0.48</v>
      </c>
    </row>
    <row r="12" s="16" customFormat="1" spans="1:3">
      <c r="A12" s="17">
        <v>90</v>
      </c>
      <c r="B12" s="17">
        <v>100</v>
      </c>
      <c r="C12" s="17">
        <v>0.48</v>
      </c>
    </row>
    <row r="13" s="16" customFormat="1" spans="1:3">
      <c r="A13" s="16">
        <v>100</v>
      </c>
      <c r="B13" s="16">
        <v>110</v>
      </c>
      <c r="C13" s="16">
        <v>0.4762</v>
      </c>
    </row>
    <row r="14" s="16" customFormat="1" spans="1:3">
      <c r="A14" s="16">
        <v>110</v>
      </c>
      <c r="B14" s="16">
        <v>120</v>
      </c>
      <c r="C14" s="16">
        <v>0.4348</v>
      </c>
    </row>
    <row r="15" s="16" customFormat="1" spans="1:3">
      <c r="A15" s="17">
        <v>120</v>
      </c>
      <c r="B15" s="17">
        <v>130</v>
      </c>
      <c r="C15" s="17">
        <v>0.58</v>
      </c>
    </row>
    <row r="16" s="16" customFormat="1" spans="1:3">
      <c r="A16" s="16">
        <v>130</v>
      </c>
      <c r="B16" s="16">
        <v>140</v>
      </c>
      <c r="C16" s="16">
        <v>0.57</v>
      </c>
    </row>
    <row r="17" s="16" customFormat="1" spans="1:3">
      <c r="A17" s="17">
        <v>140</v>
      </c>
      <c r="B17" s="17">
        <v>150</v>
      </c>
      <c r="C17" s="17">
        <v>0.56</v>
      </c>
    </row>
    <row r="18" s="16" customFormat="1" spans="1:3">
      <c r="A18" s="17">
        <v>150</v>
      </c>
      <c r="B18" s="17">
        <v>200</v>
      </c>
      <c r="C18" s="17">
        <v>0.53</v>
      </c>
    </row>
    <row r="19" s="16" customFormat="1" spans="1:3">
      <c r="A19" s="17">
        <v>200</v>
      </c>
      <c r="B19" s="17">
        <v>250</v>
      </c>
      <c r="C19" s="17">
        <v>0.48</v>
      </c>
    </row>
    <row r="20" s="16" customFormat="1" spans="1:3">
      <c r="A20" s="17">
        <v>250</v>
      </c>
      <c r="B20" s="17">
        <v>300</v>
      </c>
      <c r="C20" s="17">
        <v>0.48</v>
      </c>
    </row>
    <row r="21" s="16" customFormat="1" spans="1:3">
      <c r="A21" s="16">
        <v>300</v>
      </c>
      <c r="B21" s="16">
        <v>350</v>
      </c>
      <c r="C21" s="16">
        <v>0.4462</v>
      </c>
    </row>
    <row r="22" s="16" customFormat="1" spans="1:3">
      <c r="A22" s="16">
        <v>350</v>
      </c>
      <c r="B22" s="16">
        <v>400</v>
      </c>
      <c r="C22" s="16">
        <v>0.4293</v>
      </c>
    </row>
    <row r="23" s="16" customFormat="1" spans="1:3">
      <c r="A23" s="16">
        <v>400</v>
      </c>
      <c r="B23" s="16">
        <v>450</v>
      </c>
      <c r="C23" s="16">
        <v>0.4165</v>
      </c>
    </row>
    <row r="24" s="16" customFormat="1" spans="1:3">
      <c r="A24" s="16">
        <v>450</v>
      </c>
      <c r="B24" s="16">
        <v>500</v>
      </c>
      <c r="C24" s="16">
        <v>0.5053</v>
      </c>
    </row>
    <row r="25" s="16" customFormat="1" spans="1:3">
      <c r="A25" s="16">
        <v>500</v>
      </c>
      <c r="B25" s="16">
        <v>550</v>
      </c>
      <c r="C25" s="16">
        <v>0.4571</v>
      </c>
    </row>
    <row r="26" s="16" customFormat="1" spans="1:3">
      <c r="A26" s="16">
        <v>550</v>
      </c>
      <c r="B26" s="16">
        <v>600</v>
      </c>
      <c r="C26" s="16">
        <v>0.4261</v>
      </c>
    </row>
    <row r="27" s="16" customFormat="1" spans="1:3">
      <c r="A27" s="16">
        <v>600</v>
      </c>
      <c r="B27" s="16">
        <v>650</v>
      </c>
      <c r="C27" s="16">
        <v>0.432</v>
      </c>
    </row>
    <row r="28" s="16" customFormat="1" spans="1:3">
      <c r="A28" s="16">
        <v>650</v>
      </c>
      <c r="B28" s="16">
        <v>700</v>
      </c>
      <c r="C28" s="16">
        <v>0.437</v>
      </c>
    </row>
    <row r="29" s="16" customFormat="1" spans="1:3">
      <c r="A29" s="16">
        <v>700</v>
      </c>
      <c r="B29" s="16">
        <v>750</v>
      </c>
      <c r="C29" s="16">
        <v>0.4414</v>
      </c>
    </row>
    <row r="30" s="16" customFormat="1" spans="1:3">
      <c r="A30" s="16">
        <v>750</v>
      </c>
      <c r="B30" s="16">
        <v>800</v>
      </c>
      <c r="C30" s="16">
        <v>0.4452</v>
      </c>
    </row>
    <row r="31" s="16" customFormat="1" spans="1:3">
      <c r="A31" s="16">
        <v>800</v>
      </c>
      <c r="B31" s="16">
        <v>850</v>
      </c>
      <c r="C31" s="16">
        <v>0.5394</v>
      </c>
    </row>
    <row r="32" s="16" customFormat="1" spans="1:3">
      <c r="A32" s="16">
        <v>850</v>
      </c>
      <c r="B32" s="16">
        <v>900</v>
      </c>
      <c r="C32" s="16">
        <v>0.5086</v>
      </c>
    </row>
    <row r="33" s="16" customFormat="1" spans="1:3">
      <c r="A33" s="16">
        <v>900</v>
      </c>
      <c r="B33" s="16">
        <v>950</v>
      </c>
      <c r="C33" s="16">
        <v>0.4811</v>
      </c>
    </row>
    <row r="34" s="16" customFormat="1" spans="1:3">
      <c r="A34" s="16">
        <v>950</v>
      </c>
      <c r="B34" s="16">
        <v>10000</v>
      </c>
      <c r="C34" s="16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workbookViewId="0">
      <selection activeCell="Q15" sqref="Q15"/>
    </sheetView>
  </sheetViews>
  <sheetFormatPr defaultColWidth="9" defaultRowHeight="16.5"/>
  <cols>
    <col min="1" max="2" width="10.375" style="16"/>
    <col min="3" max="4" width="9" style="16"/>
    <col min="5" max="5" width="9.875" style="16" customWidth="1"/>
    <col min="6" max="6" width="9" style="16"/>
    <col min="7" max="7" width="9" style="16" customWidth="1"/>
    <col min="8" max="10" width="9.125" style="16" customWidth="1"/>
    <col min="11" max="11" width="8.375" style="16" customWidth="1"/>
    <col min="12" max="12" width="9" style="16"/>
    <col min="13" max="13" width="14" style="16" customWidth="1"/>
    <col min="14" max="16384" width="9" style="16"/>
  </cols>
  <sheetData>
    <row r="1" s="16" customFormat="1" spans="1:13">
      <c r="A1" s="16" t="s">
        <v>296</v>
      </c>
      <c r="B1" s="16" t="s">
        <v>86</v>
      </c>
      <c r="C1" s="16" t="s">
        <v>365</v>
      </c>
      <c r="D1" s="16" t="s">
        <v>366</v>
      </c>
      <c r="E1" s="16" t="s">
        <v>367</v>
      </c>
      <c r="F1" s="16" t="s">
        <v>368</v>
      </c>
      <c r="G1" s="16" t="s">
        <v>369</v>
      </c>
      <c r="H1" s="16" t="s">
        <v>370</v>
      </c>
      <c r="I1" s="16" t="s">
        <v>371</v>
      </c>
      <c r="J1" s="16" t="s">
        <v>372</v>
      </c>
      <c r="K1" s="16" t="s">
        <v>373</v>
      </c>
      <c r="L1" s="16" t="s">
        <v>8</v>
      </c>
      <c r="M1" s="16" t="s">
        <v>374</v>
      </c>
    </row>
    <row r="2" s="16" customFormat="1" spans="1:13">
      <c r="A2" s="16">
        <v>0</v>
      </c>
      <c r="B2" s="16">
        <v>1e-6</v>
      </c>
      <c r="C2" s="16">
        <v>0</v>
      </c>
      <c r="D2" s="16">
        <v>0</v>
      </c>
      <c r="E2" s="16">
        <v>0</v>
      </c>
      <c r="F2" s="16">
        <v>1</v>
      </c>
      <c r="G2" s="16">
        <v>1</v>
      </c>
      <c r="H2" s="16">
        <v>1</v>
      </c>
      <c r="I2" s="16">
        <v>1</v>
      </c>
      <c r="J2" s="16">
        <v>0.1</v>
      </c>
      <c r="K2" s="16">
        <v>0</v>
      </c>
      <c r="L2" s="16">
        <v>1</v>
      </c>
      <c r="M2" s="16">
        <v>9999</v>
      </c>
    </row>
    <row r="3" s="16" customFormat="1" spans="1:13">
      <c r="A3" s="16">
        <v>1e-6</v>
      </c>
      <c r="B3" s="16">
        <v>10</v>
      </c>
      <c r="C3" s="16">
        <v>0.3</v>
      </c>
      <c r="D3" s="16">
        <v>0.3</v>
      </c>
      <c r="E3" s="16">
        <v>0.35</v>
      </c>
      <c r="F3" s="16">
        <v>1</v>
      </c>
      <c r="G3" s="16">
        <v>1</v>
      </c>
      <c r="H3" s="16">
        <v>1</v>
      </c>
      <c r="I3" s="16">
        <v>1</v>
      </c>
      <c r="J3" s="16">
        <v>0.4</v>
      </c>
      <c r="K3" s="16">
        <v>0</v>
      </c>
      <c r="L3" s="16">
        <v>1</v>
      </c>
      <c r="M3" s="16">
        <v>25</v>
      </c>
    </row>
    <row r="4" s="16" customFormat="1" spans="1:13">
      <c r="A4" s="16">
        <v>10</v>
      </c>
      <c r="B4" s="16">
        <v>20</v>
      </c>
      <c r="C4" s="16">
        <v>0.3</v>
      </c>
      <c r="D4" s="16">
        <v>0.3</v>
      </c>
      <c r="E4" s="16">
        <v>0.35</v>
      </c>
      <c r="F4" s="16">
        <v>1</v>
      </c>
      <c r="G4" s="16">
        <v>1</v>
      </c>
      <c r="H4" s="16">
        <v>1</v>
      </c>
      <c r="I4" s="16">
        <v>1</v>
      </c>
      <c r="J4" s="16">
        <v>0.4</v>
      </c>
      <c r="K4" s="16">
        <v>0</v>
      </c>
      <c r="L4" s="16">
        <v>1</v>
      </c>
      <c r="M4" s="16">
        <v>25</v>
      </c>
    </row>
    <row r="5" s="16" customFormat="1" spans="1:13">
      <c r="A5" s="16">
        <v>20</v>
      </c>
      <c r="B5" s="16">
        <v>30</v>
      </c>
      <c r="C5" s="16">
        <v>0.3</v>
      </c>
      <c r="D5" s="16">
        <v>0.3</v>
      </c>
      <c r="E5" s="16">
        <v>0.35</v>
      </c>
      <c r="F5" s="16">
        <v>1</v>
      </c>
      <c r="G5" s="16">
        <v>1</v>
      </c>
      <c r="H5" s="16">
        <v>1</v>
      </c>
      <c r="I5" s="16">
        <v>1</v>
      </c>
      <c r="J5" s="16">
        <v>0.3</v>
      </c>
      <c r="K5" s="16">
        <v>0</v>
      </c>
      <c r="L5" s="16">
        <v>1</v>
      </c>
      <c r="M5" s="16">
        <v>25</v>
      </c>
    </row>
    <row r="6" s="16" customFormat="1" spans="1:13">
      <c r="A6" s="16">
        <v>30</v>
      </c>
      <c r="B6" s="16">
        <v>40</v>
      </c>
      <c r="C6" s="16">
        <v>0.15</v>
      </c>
      <c r="D6" s="16">
        <v>0.3</v>
      </c>
      <c r="E6" s="16">
        <v>0.2</v>
      </c>
      <c r="F6" s="16">
        <v>1</v>
      </c>
      <c r="G6" s="16">
        <v>1</v>
      </c>
      <c r="H6" s="16">
        <v>1</v>
      </c>
      <c r="I6" s="16">
        <v>1</v>
      </c>
      <c r="J6" s="16">
        <v>0.3</v>
      </c>
      <c r="K6" s="16">
        <v>0</v>
      </c>
      <c r="L6" s="16">
        <v>2</v>
      </c>
      <c r="M6" s="16">
        <v>50</v>
      </c>
    </row>
    <row r="7" s="16" customFormat="1" spans="1:13">
      <c r="A7" s="16">
        <v>40</v>
      </c>
      <c r="B7" s="16">
        <v>50</v>
      </c>
      <c r="C7" s="16">
        <v>0.15</v>
      </c>
      <c r="D7" s="16">
        <v>0.15</v>
      </c>
      <c r="E7" s="16">
        <v>0.2</v>
      </c>
      <c r="F7" s="16">
        <v>1</v>
      </c>
      <c r="G7" s="16">
        <v>1</v>
      </c>
      <c r="H7" s="16">
        <v>1</v>
      </c>
      <c r="I7" s="16">
        <v>1</v>
      </c>
      <c r="J7" s="16">
        <v>0.2</v>
      </c>
      <c r="K7" s="16">
        <v>0</v>
      </c>
      <c r="L7" s="16">
        <v>2</v>
      </c>
      <c r="M7" s="16">
        <v>50</v>
      </c>
    </row>
    <row r="8" s="16" customFormat="1" spans="1:13">
      <c r="A8" s="16">
        <v>50</v>
      </c>
      <c r="B8" s="16">
        <v>60</v>
      </c>
      <c r="C8" s="16">
        <v>0.15</v>
      </c>
      <c r="D8" s="16">
        <v>0.15</v>
      </c>
      <c r="E8" s="16">
        <v>0.2</v>
      </c>
      <c r="F8" s="16">
        <v>1</v>
      </c>
      <c r="G8" s="16">
        <v>1</v>
      </c>
      <c r="H8" s="16">
        <v>1</v>
      </c>
      <c r="I8" s="16">
        <v>1</v>
      </c>
      <c r="J8" s="16">
        <v>0.2</v>
      </c>
      <c r="K8" s="16">
        <v>0</v>
      </c>
      <c r="L8" s="16">
        <v>2</v>
      </c>
      <c r="M8" s="16">
        <v>50</v>
      </c>
    </row>
    <row r="9" s="16" customFormat="1" spans="1:13">
      <c r="A9" s="16">
        <v>60</v>
      </c>
      <c r="B9" s="16">
        <v>70</v>
      </c>
      <c r="C9" s="16">
        <v>0.15</v>
      </c>
      <c r="D9" s="16">
        <v>0.15</v>
      </c>
      <c r="E9" s="16">
        <v>0.2</v>
      </c>
      <c r="F9" s="16">
        <v>1</v>
      </c>
      <c r="G9" s="16">
        <v>1</v>
      </c>
      <c r="H9" s="16">
        <v>1</v>
      </c>
      <c r="I9" s="16">
        <v>1</v>
      </c>
      <c r="J9" s="16">
        <v>0.15</v>
      </c>
      <c r="K9" s="16">
        <v>0</v>
      </c>
      <c r="L9" s="16">
        <v>2</v>
      </c>
      <c r="M9" s="16">
        <v>50</v>
      </c>
    </row>
    <row r="10" s="16" customFormat="1" spans="1:13">
      <c r="A10" s="16">
        <v>70</v>
      </c>
      <c r="B10" s="16">
        <v>80</v>
      </c>
      <c r="C10" s="16">
        <v>0.15</v>
      </c>
      <c r="D10" s="16">
        <v>0.15</v>
      </c>
      <c r="E10" s="16">
        <v>0.2</v>
      </c>
      <c r="F10" s="16">
        <v>1</v>
      </c>
      <c r="G10" s="16">
        <v>1</v>
      </c>
      <c r="H10" s="16">
        <v>1</v>
      </c>
      <c r="I10" s="16">
        <v>1</v>
      </c>
      <c r="J10" s="16">
        <v>0.15</v>
      </c>
      <c r="K10" s="16">
        <v>0</v>
      </c>
      <c r="L10" s="16">
        <v>2</v>
      </c>
      <c r="M10" s="16">
        <v>50</v>
      </c>
    </row>
    <row r="11" s="16" customFormat="1" spans="1:13">
      <c r="A11" s="16">
        <v>80</v>
      </c>
      <c r="B11" s="16">
        <v>90</v>
      </c>
      <c r="C11" s="16">
        <v>0.08</v>
      </c>
      <c r="D11" s="16">
        <v>0.15</v>
      </c>
      <c r="E11" s="16">
        <f t="shared" ref="E11:E21" si="0">D11*0.6</f>
        <v>0.09</v>
      </c>
      <c r="F11" s="16">
        <v>1</v>
      </c>
      <c r="G11" s="16">
        <v>1</v>
      </c>
      <c r="H11" s="16">
        <v>1</v>
      </c>
      <c r="I11" s="16">
        <v>1</v>
      </c>
      <c r="J11" s="16">
        <v>0.15</v>
      </c>
      <c r="K11" s="16">
        <v>0</v>
      </c>
      <c r="L11" s="16">
        <v>2</v>
      </c>
      <c r="M11" s="16">
        <v>9999</v>
      </c>
    </row>
    <row r="12" s="16" customFormat="1" spans="1:13">
      <c r="A12" s="16">
        <v>90</v>
      </c>
      <c r="B12" s="16">
        <v>100</v>
      </c>
      <c r="C12" s="16">
        <v>0.08</v>
      </c>
      <c r="D12" s="16">
        <v>0.15</v>
      </c>
      <c r="E12" s="16">
        <f t="shared" si="0"/>
        <v>0.09</v>
      </c>
      <c r="F12" s="16">
        <v>1</v>
      </c>
      <c r="G12" s="16">
        <v>1</v>
      </c>
      <c r="H12" s="16">
        <v>1</v>
      </c>
      <c r="I12" s="16">
        <v>1</v>
      </c>
      <c r="J12" s="16">
        <v>0.12</v>
      </c>
      <c r="K12" s="16">
        <v>0</v>
      </c>
      <c r="L12" s="16">
        <v>2</v>
      </c>
      <c r="M12" s="16">
        <v>9999</v>
      </c>
    </row>
    <row r="13" s="16" customFormat="1" spans="1:13">
      <c r="A13" s="16">
        <v>100</v>
      </c>
      <c r="B13" s="16">
        <v>120</v>
      </c>
      <c r="C13" s="16">
        <v>0.08</v>
      </c>
      <c r="D13" s="16">
        <v>0.15</v>
      </c>
      <c r="E13" s="16">
        <f t="shared" si="0"/>
        <v>0.09</v>
      </c>
      <c r="F13" s="16">
        <v>1</v>
      </c>
      <c r="G13" s="16">
        <v>1</v>
      </c>
      <c r="H13" s="16">
        <v>1</v>
      </c>
      <c r="I13" s="16">
        <v>1</v>
      </c>
      <c r="J13" s="16">
        <v>0.12</v>
      </c>
      <c r="K13" s="16">
        <v>0</v>
      </c>
      <c r="L13" s="16">
        <v>3</v>
      </c>
      <c r="M13" s="16">
        <v>9999</v>
      </c>
    </row>
    <row r="14" s="16" customFormat="1" spans="1:13">
      <c r="A14" s="16">
        <v>120</v>
      </c>
      <c r="B14" s="16">
        <v>140</v>
      </c>
      <c r="C14" s="16">
        <v>0.08</v>
      </c>
      <c r="D14" s="16">
        <v>0.15</v>
      </c>
      <c r="E14" s="16">
        <f t="shared" si="0"/>
        <v>0.09</v>
      </c>
      <c r="F14" s="16">
        <v>1</v>
      </c>
      <c r="G14" s="16">
        <v>1</v>
      </c>
      <c r="H14" s="16">
        <v>1</v>
      </c>
      <c r="I14" s="16">
        <v>1</v>
      </c>
      <c r="J14" s="16">
        <v>0.12</v>
      </c>
      <c r="K14" s="16">
        <v>0</v>
      </c>
      <c r="L14" s="16">
        <v>3</v>
      </c>
      <c r="M14" s="16">
        <v>9999</v>
      </c>
    </row>
    <row r="15" s="16" customFormat="1" spans="1:13">
      <c r="A15" s="16">
        <v>140</v>
      </c>
      <c r="B15" s="16">
        <v>160</v>
      </c>
      <c r="C15" s="16">
        <v>0.08</v>
      </c>
      <c r="D15" s="16">
        <v>0.12</v>
      </c>
      <c r="E15" s="16">
        <f t="shared" si="0"/>
        <v>0.072</v>
      </c>
      <c r="F15" s="16">
        <v>1</v>
      </c>
      <c r="G15" s="16">
        <v>1</v>
      </c>
      <c r="H15" s="16">
        <v>1</v>
      </c>
      <c r="I15" s="16">
        <v>1</v>
      </c>
      <c r="J15" s="16">
        <v>0.12</v>
      </c>
      <c r="K15" s="16">
        <v>0</v>
      </c>
      <c r="L15" s="16">
        <v>3</v>
      </c>
      <c r="M15" s="16">
        <v>9999</v>
      </c>
    </row>
    <row r="16" s="16" customFormat="1" spans="1:13">
      <c r="A16" s="16">
        <v>160</v>
      </c>
      <c r="B16" s="16">
        <v>180</v>
      </c>
      <c r="C16" s="16">
        <v>0.08</v>
      </c>
      <c r="D16" s="16">
        <v>0.12</v>
      </c>
      <c r="E16" s="16">
        <f t="shared" si="0"/>
        <v>0.072</v>
      </c>
      <c r="F16" s="16">
        <v>1</v>
      </c>
      <c r="G16" s="16">
        <v>1</v>
      </c>
      <c r="H16" s="16">
        <v>1</v>
      </c>
      <c r="I16" s="16">
        <v>1</v>
      </c>
      <c r="J16" s="16">
        <v>0.12</v>
      </c>
      <c r="K16" s="16">
        <v>0</v>
      </c>
      <c r="L16" s="16">
        <v>3</v>
      </c>
      <c r="M16" s="16">
        <v>9999</v>
      </c>
    </row>
    <row r="17" s="16" customFormat="1" spans="1:13">
      <c r="A17" s="16">
        <v>180</v>
      </c>
      <c r="B17" s="16">
        <v>200</v>
      </c>
      <c r="C17" s="16">
        <v>0.08</v>
      </c>
      <c r="D17" s="16">
        <v>0.12</v>
      </c>
      <c r="E17" s="16">
        <f t="shared" si="0"/>
        <v>0.072</v>
      </c>
      <c r="F17" s="16">
        <v>1</v>
      </c>
      <c r="G17" s="16">
        <v>1</v>
      </c>
      <c r="H17" s="16">
        <v>1</v>
      </c>
      <c r="I17" s="16">
        <v>1</v>
      </c>
      <c r="J17" s="16">
        <v>0.12</v>
      </c>
      <c r="K17" s="16">
        <v>0</v>
      </c>
      <c r="L17" s="16">
        <v>3</v>
      </c>
      <c r="M17" s="16">
        <v>9999</v>
      </c>
    </row>
    <row r="18" s="16" customFormat="1" spans="1:13">
      <c r="A18" s="16">
        <v>200</v>
      </c>
      <c r="B18" s="16">
        <v>240</v>
      </c>
      <c r="C18" s="16">
        <v>0.07</v>
      </c>
      <c r="D18" s="16">
        <v>0.12</v>
      </c>
      <c r="E18" s="16">
        <f t="shared" si="0"/>
        <v>0.072</v>
      </c>
      <c r="F18" s="16">
        <v>1</v>
      </c>
      <c r="G18" s="16">
        <v>1</v>
      </c>
      <c r="H18" s="16">
        <v>1</v>
      </c>
      <c r="I18" s="16">
        <v>1</v>
      </c>
      <c r="J18" s="16">
        <v>0.12</v>
      </c>
      <c r="K18" s="16">
        <v>0</v>
      </c>
      <c r="L18" s="16">
        <v>3</v>
      </c>
      <c r="M18" s="16">
        <v>9999</v>
      </c>
    </row>
    <row r="19" s="16" customFormat="1" spans="1:13">
      <c r="A19" s="16">
        <v>240</v>
      </c>
      <c r="B19" s="16">
        <v>260</v>
      </c>
      <c r="C19" s="16">
        <v>0.07</v>
      </c>
      <c r="D19" s="16">
        <v>0.12</v>
      </c>
      <c r="E19" s="16">
        <f t="shared" si="0"/>
        <v>0.072</v>
      </c>
      <c r="F19" s="16">
        <v>1</v>
      </c>
      <c r="G19" s="16">
        <v>1</v>
      </c>
      <c r="H19" s="16">
        <v>1</v>
      </c>
      <c r="I19" s="16">
        <v>1</v>
      </c>
      <c r="J19" s="16">
        <v>0.09</v>
      </c>
      <c r="K19" s="16">
        <v>0</v>
      </c>
      <c r="L19" s="16">
        <v>3</v>
      </c>
      <c r="M19" s="16">
        <v>9999</v>
      </c>
    </row>
    <row r="20" s="16" customFormat="1" spans="1:13">
      <c r="A20" s="16">
        <v>260</v>
      </c>
      <c r="B20" s="16">
        <v>280</v>
      </c>
      <c r="C20" s="16">
        <v>0.07</v>
      </c>
      <c r="D20" s="16">
        <v>0.12</v>
      </c>
      <c r="E20" s="16">
        <f t="shared" si="0"/>
        <v>0.072</v>
      </c>
      <c r="F20" s="16">
        <v>1</v>
      </c>
      <c r="G20" s="16">
        <v>1</v>
      </c>
      <c r="H20" s="16">
        <v>1</v>
      </c>
      <c r="I20" s="16">
        <v>1</v>
      </c>
      <c r="J20" s="16">
        <v>0.09</v>
      </c>
      <c r="K20" s="16">
        <v>0</v>
      </c>
      <c r="L20" s="16">
        <v>3</v>
      </c>
      <c r="M20" s="16">
        <v>9999</v>
      </c>
    </row>
    <row r="21" s="16" customFormat="1" spans="1:13">
      <c r="A21" s="16">
        <v>280</v>
      </c>
      <c r="B21" s="16">
        <v>300</v>
      </c>
      <c r="C21" s="16">
        <v>0.07</v>
      </c>
      <c r="D21" s="16">
        <v>0.12</v>
      </c>
      <c r="E21" s="16">
        <f t="shared" si="0"/>
        <v>0.072</v>
      </c>
      <c r="F21" s="16">
        <v>1</v>
      </c>
      <c r="G21" s="16">
        <v>1</v>
      </c>
      <c r="H21" s="16">
        <v>1</v>
      </c>
      <c r="I21" s="16">
        <v>1</v>
      </c>
      <c r="J21" s="16">
        <v>0.09</v>
      </c>
      <c r="K21" s="16">
        <v>0</v>
      </c>
      <c r="L21" s="16">
        <v>3</v>
      </c>
      <c r="M21" s="16">
        <v>9999</v>
      </c>
    </row>
    <row r="22" s="16" customFormat="1" spans="1:13">
      <c r="A22" s="16">
        <v>300</v>
      </c>
      <c r="B22" s="16">
        <v>350</v>
      </c>
      <c r="C22" s="16">
        <v>0.07</v>
      </c>
      <c r="D22" s="16">
        <v>0.12</v>
      </c>
      <c r="E22" s="16">
        <v>0</v>
      </c>
      <c r="F22" s="16">
        <v>1</v>
      </c>
      <c r="G22" s="16">
        <v>1</v>
      </c>
      <c r="H22" s="16">
        <v>1</v>
      </c>
      <c r="I22" s="16">
        <v>1</v>
      </c>
      <c r="J22" s="16">
        <v>0.09</v>
      </c>
      <c r="K22" s="16">
        <v>0</v>
      </c>
      <c r="L22" s="16">
        <v>4</v>
      </c>
      <c r="M22" s="16">
        <v>9999</v>
      </c>
    </row>
    <row r="23" s="16" customFormat="1" spans="1:13">
      <c r="A23" s="16">
        <v>350</v>
      </c>
      <c r="B23" s="16">
        <v>400</v>
      </c>
      <c r="C23" s="16">
        <v>0.07</v>
      </c>
      <c r="D23" s="16">
        <v>0.1</v>
      </c>
      <c r="E23" s="16">
        <v>0</v>
      </c>
      <c r="F23" s="16">
        <v>1</v>
      </c>
      <c r="G23" s="16">
        <v>1</v>
      </c>
      <c r="H23" s="16">
        <v>1</v>
      </c>
      <c r="I23" s="16">
        <v>1</v>
      </c>
      <c r="J23" s="16">
        <v>0.09</v>
      </c>
      <c r="K23" s="16">
        <v>0</v>
      </c>
      <c r="L23" s="16">
        <v>4</v>
      </c>
      <c r="M23" s="16">
        <v>9999</v>
      </c>
    </row>
    <row r="24" s="16" customFormat="1" spans="1:13">
      <c r="A24" s="16">
        <v>400</v>
      </c>
      <c r="B24" s="16">
        <v>450</v>
      </c>
      <c r="C24" s="16">
        <v>0.06</v>
      </c>
      <c r="D24" s="16">
        <v>0.1</v>
      </c>
      <c r="E24" s="16">
        <v>0</v>
      </c>
      <c r="F24" s="16">
        <v>1</v>
      </c>
      <c r="G24" s="16">
        <v>1</v>
      </c>
      <c r="H24" s="16">
        <v>1</v>
      </c>
      <c r="I24" s="16">
        <v>1</v>
      </c>
      <c r="J24" s="16">
        <v>0.09</v>
      </c>
      <c r="K24" s="16">
        <v>0</v>
      </c>
      <c r="L24" s="16">
        <v>4</v>
      </c>
      <c r="M24" s="16">
        <v>9999</v>
      </c>
    </row>
    <row r="25" s="16" customFormat="1" spans="1:13">
      <c r="A25" s="16">
        <v>450</v>
      </c>
      <c r="B25" s="16">
        <v>500</v>
      </c>
      <c r="C25" s="16">
        <v>0.06</v>
      </c>
      <c r="D25" s="16">
        <v>0.1</v>
      </c>
      <c r="E25" s="16">
        <v>0</v>
      </c>
      <c r="F25" s="16">
        <v>1</v>
      </c>
      <c r="G25" s="16">
        <v>1</v>
      </c>
      <c r="H25" s="16">
        <v>1</v>
      </c>
      <c r="I25" s="16">
        <v>1</v>
      </c>
      <c r="J25" s="16">
        <v>0.09</v>
      </c>
      <c r="K25" s="16">
        <v>0</v>
      </c>
      <c r="L25" s="16">
        <v>4</v>
      </c>
      <c r="M25" s="16">
        <v>9999</v>
      </c>
    </row>
    <row r="26" s="16" customFormat="1" spans="1:13">
      <c r="A26" s="16">
        <v>500</v>
      </c>
      <c r="B26" s="16">
        <v>600</v>
      </c>
      <c r="C26" s="16">
        <v>0.06</v>
      </c>
      <c r="D26" s="16">
        <v>0.1</v>
      </c>
      <c r="E26" s="16">
        <v>0</v>
      </c>
      <c r="F26" s="16">
        <v>1</v>
      </c>
      <c r="G26" s="16">
        <v>1</v>
      </c>
      <c r="H26" s="16">
        <v>1</v>
      </c>
      <c r="I26" s="16">
        <v>1</v>
      </c>
      <c r="J26" s="16">
        <v>0.09</v>
      </c>
      <c r="K26" s="16">
        <v>0</v>
      </c>
      <c r="L26" s="16">
        <v>4</v>
      </c>
      <c r="M26" s="16">
        <v>9999</v>
      </c>
    </row>
    <row r="27" s="16" customFormat="1" spans="1:13">
      <c r="A27" s="16">
        <v>600</v>
      </c>
      <c r="B27" s="16">
        <v>700</v>
      </c>
      <c r="C27" s="16">
        <v>0.06</v>
      </c>
      <c r="D27" s="16">
        <v>0.075</v>
      </c>
      <c r="E27" s="16">
        <v>0</v>
      </c>
      <c r="F27" s="16">
        <v>1</v>
      </c>
      <c r="G27" s="16">
        <v>1</v>
      </c>
      <c r="H27" s="16">
        <v>1</v>
      </c>
      <c r="I27" s="16">
        <v>1</v>
      </c>
      <c r="J27" s="16">
        <v>0.09</v>
      </c>
      <c r="K27" s="16">
        <v>0</v>
      </c>
      <c r="L27" s="16">
        <v>5</v>
      </c>
      <c r="M27" s="16">
        <v>9999</v>
      </c>
    </row>
    <row r="28" s="16" customFormat="1" spans="1:13">
      <c r="A28" s="16">
        <v>700</v>
      </c>
      <c r="B28" s="16">
        <v>800</v>
      </c>
      <c r="C28" s="16">
        <v>0.06</v>
      </c>
      <c r="D28" s="16">
        <v>0.075</v>
      </c>
      <c r="E28" s="16">
        <v>0</v>
      </c>
      <c r="F28" s="16">
        <v>1</v>
      </c>
      <c r="G28" s="16">
        <v>1</v>
      </c>
      <c r="H28" s="16">
        <v>1</v>
      </c>
      <c r="I28" s="16">
        <v>1</v>
      </c>
      <c r="J28" s="16">
        <v>0.09</v>
      </c>
      <c r="K28" s="16">
        <v>0</v>
      </c>
      <c r="L28" s="16">
        <v>5</v>
      </c>
      <c r="M28" s="16">
        <v>9999</v>
      </c>
    </row>
    <row r="29" s="16" customFormat="1" spans="1:13">
      <c r="A29" s="16">
        <v>800</v>
      </c>
      <c r="B29" s="16">
        <v>900</v>
      </c>
      <c r="C29" s="16">
        <v>0.06</v>
      </c>
      <c r="D29" s="16">
        <v>0.075</v>
      </c>
      <c r="E29" s="16">
        <v>0</v>
      </c>
      <c r="F29" s="16">
        <v>1</v>
      </c>
      <c r="G29" s="16">
        <v>1</v>
      </c>
      <c r="H29" s="16">
        <v>1</v>
      </c>
      <c r="I29" s="16">
        <v>1</v>
      </c>
      <c r="J29" s="16">
        <v>0.09</v>
      </c>
      <c r="K29" s="16">
        <v>0</v>
      </c>
      <c r="L29" s="16">
        <v>5</v>
      </c>
      <c r="M29" s="16">
        <v>9999</v>
      </c>
    </row>
    <row r="30" s="16" customFormat="1" spans="1:13">
      <c r="A30" s="16">
        <v>900</v>
      </c>
      <c r="B30" s="16">
        <v>99999</v>
      </c>
      <c r="C30" s="16">
        <v>0.06</v>
      </c>
      <c r="D30" s="16">
        <v>0.075</v>
      </c>
      <c r="E30" s="16">
        <v>0</v>
      </c>
      <c r="F30" s="16">
        <v>1</v>
      </c>
      <c r="G30" s="16">
        <v>1</v>
      </c>
      <c r="H30" s="16">
        <v>1</v>
      </c>
      <c r="I30" s="16">
        <v>1</v>
      </c>
      <c r="J30" s="16">
        <v>0.09</v>
      </c>
      <c r="K30" s="16">
        <v>0</v>
      </c>
      <c r="L30" s="16">
        <v>5</v>
      </c>
      <c r="M30" s="16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9"/>
  <sheetViews>
    <sheetView topLeftCell="B1" workbookViewId="0">
      <selection activeCell="N1" sqref="N1"/>
    </sheetView>
  </sheetViews>
  <sheetFormatPr defaultColWidth="9" defaultRowHeight="16.5"/>
  <cols>
    <col min="1" max="1" width="11.625" style="7" customWidth="1"/>
    <col min="2" max="2" width="9" style="7"/>
    <col min="3" max="3" width="10.25" style="7" customWidth="1"/>
    <col min="4" max="4" width="17.5" style="5" customWidth="1"/>
    <col min="5" max="5" width="10.875" style="5" customWidth="1"/>
    <col min="6" max="7" width="9" style="5"/>
    <col min="8" max="8" width="12.875" style="5" customWidth="1"/>
    <col min="9" max="9" width="15.375" style="5" customWidth="1"/>
    <col min="10" max="10" width="9.875" style="5" customWidth="1"/>
    <col min="11" max="11" width="11.5" style="5" customWidth="1"/>
    <col min="12" max="12" width="18.125" style="5" customWidth="1"/>
    <col min="13" max="16384" width="9" style="5"/>
  </cols>
  <sheetData>
    <row r="1" s="5" customFormat="1" spans="1:12">
      <c r="A1" s="7" t="s">
        <v>296</v>
      </c>
      <c r="B1" s="7" t="s">
        <v>86</v>
      </c>
      <c r="C1" s="7" t="s">
        <v>297</v>
      </c>
      <c r="D1" s="7" t="s">
        <v>298</v>
      </c>
      <c r="E1" s="7" t="s">
        <v>299</v>
      </c>
      <c r="F1" s="7" t="s">
        <v>300</v>
      </c>
      <c r="G1" s="7" t="s">
        <v>301</v>
      </c>
      <c r="H1" s="7" t="s">
        <v>375</v>
      </c>
      <c r="I1" s="15" t="s">
        <v>376</v>
      </c>
      <c r="J1" s="7" t="s">
        <v>302</v>
      </c>
      <c r="K1" s="7" t="s">
        <v>377</v>
      </c>
      <c r="L1" s="7" t="s">
        <v>303</v>
      </c>
    </row>
    <row r="2" s="5" customFormat="1" spans="1:12">
      <c r="A2" s="8">
        <v>0</v>
      </c>
      <c r="B2" s="8">
        <v>0.0001</v>
      </c>
      <c r="C2" s="9">
        <v>10</v>
      </c>
      <c r="D2" s="9">
        <v>20</v>
      </c>
      <c r="E2" s="9">
        <v>45</v>
      </c>
      <c r="F2" s="8">
        <v>0.06</v>
      </c>
      <c r="G2" s="8">
        <v>1.4</v>
      </c>
      <c r="H2" s="8">
        <v>150000</v>
      </c>
      <c r="I2" s="8">
        <v>0</v>
      </c>
      <c r="J2" s="8">
        <v>150000</v>
      </c>
      <c r="K2" s="8">
        <v>15</v>
      </c>
      <c r="L2" s="8">
        <v>0.3</v>
      </c>
    </row>
    <row r="3" s="5" customFormat="1" spans="1:12">
      <c r="A3" s="8">
        <v>0.0001</v>
      </c>
      <c r="B3" s="8">
        <v>10</v>
      </c>
      <c r="C3" s="9">
        <v>15</v>
      </c>
      <c r="D3" s="9">
        <v>30</v>
      </c>
      <c r="E3" s="9">
        <v>500</v>
      </c>
      <c r="F3" s="8">
        <v>0.06</v>
      </c>
      <c r="G3" s="8">
        <v>1.4</v>
      </c>
      <c r="H3" s="8">
        <v>100000</v>
      </c>
      <c r="I3" s="8">
        <v>40000</v>
      </c>
      <c r="J3" s="8">
        <v>499900</v>
      </c>
      <c r="K3" s="8">
        <f t="shared" ref="K3:K34" si="0">INT(J3/10000)</f>
        <v>49</v>
      </c>
      <c r="L3" s="8">
        <v>0</v>
      </c>
    </row>
    <row r="4" s="5" customFormat="1" spans="1:12">
      <c r="A4" s="8">
        <v>10</v>
      </c>
      <c r="B4" s="8">
        <v>20</v>
      </c>
      <c r="C4" s="9">
        <v>15</v>
      </c>
      <c r="D4" s="9">
        <v>20</v>
      </c>
      <c r="E4" s="9">
        <v>125</v>
      </c>
      <c r="F4" s="8">
        <v>0.06</v>
      </c>
      <c r="G4" s="8">
        <v>1.4</v>
      </c>
      <c r="H4" s="8">
        <v>100000</v>
      </c>
      <c r="I4" s="8">
        <v>40000</v>
      </c>
      <c r="J4" s="8">
        <v>499900</v>
      </c>
      <c r="K4" s="8">
        <f t="shared" si="0"/>
        <v>49</v>
      </c>
      <c r="L4" s="8">
        <v>0</v>
      </c>
    </row>
    <row r="5" s="5" customFormat="1" spans="1:12">
      <c r="A5" s="8">
        <v>20</v>
      </c>
      <c r="B5" s="8">
        <v>30</v>
      </c>
      <c r="C5" s="9">
        <v>15</v>
      </c>
      <c r="D5" s="9">
        <v>20</v>
      </c>
      <c r="E5" s="9">
        <v>80</v>
      </c>
      <c r="F5" s="8">
        <v>0.06</v>
      </c>
      <c r="G5" s="8">
        <v>1.4</v>
      </c>
      <c r="H5" s="8">
        <v>100000</v>
      </c>
      <c r="I5" s="8">
        <v>40000</v>
      </c>
      <c r="J5" s="8">
        <v>499900</v>
      </c>
      <c r="K5" s="8">
        <f t="shared" si="0"/>
        <v>49</v>
      </c>
      <c r="L5" s="8">
        <v>0</v>
      </c>
    </row>
    <row r="6" s="6" customFormat="1" spans="1:12">
      <c r="A6" s="6">
        <v>30</v>
      </c>
      <c r="B6" s="6">
        <v>40</v>
      </c>
      <c r="C6" s="10">
        <v>5</v>
      </c>
      <c r="D6" s="10">
        <v>20</v>
      </c>
      <c r="E6" s="10">
        <v>150</v>
      </c>
      <c r="F6" s="6">
        <v>0.06</v>
      </c>
      <c r="G6" s="6">
        <v>1.4</v>
      </c>
      <c r="H6" s="6">
        <v>100000</v>
      </c>
      <c r="I6" s="6">
        <v>0</v>
      </c>
      <c r="J6" s="6">
        <v>100000</v>
      </c>
      <c r="K6" s="6">
        <f t="shared" si="0"/>
        <v>10</v>
      </c>
      <c r="L6" s="6">
        <v>0.3</v>
      </c>
    </row>
    <row r="7" s="5" customFormat="1" spans="1:12">
      <c r="A7" s="6">
        <v>40</v>
      </c>
      <c r="B7" s="6">
        <v>50</v>
      </c>
      <c r="C7" s="10">
        <v>5</v>
      </c>
      <c r="D7" s="10">
        <v>15</v>
      </c>
      <c r="E7" s="10">
        <v>110</v>
      </c>
      <c r="F7" s="6">
        <v>0.06</v>
      </c>
      <c r="G7" s="6">
        <v>1.4</v>
      </c>
      <c r="H7" s="6">
        <v>100000</v>
      </c>
      <c r="I7" s="6">
        <v>0</v>
      </c>
      <c r="J7" s="6">
        <v>100000</v>
      </c>
      <c r="K7" s="6">
        <f t="shared" si="0"/>
        <v>10</v>
      </c>
      <c r="L7" s="6">
        <v>0.3</v>
      </c>
    </row>
    <row r="8" s="5" customFormat="1" spans="1:12">
      <c r="A8" s="6">
        <v>50</v>
      </c>
      <c r="B8" s="6">
        <v>60</v>
      </c>
      <c r="C8" s="10">
        <v>5</v>
      </c>
      <c r="D8" s="10">
        <v>13</v>
      </c>
      <c r="E8" s="10">
        <v>80</v>
      </c>
      <c r="F8" s="6">
        <v>0.06</v>
      </c>
      <c r="G8" s="6">
        <v>1.4</v>
      </c>
      <c r="H8" s="6">
        <v>128000</v>
      </c>
      <c r="I8" s="6">
        <v>0</v>
      </c>
      <c r="J8" s="6">
        <v>128000</v>
      </c>
      <c r="K8" s="6">
        <f t="shared" si="0"/>
        <v>12</v>
      </c>
      <c r="L8" s="6">
        <v>0.384</v>
      </c>
    </row>
    <row r="9" s="5" customFormat="1" spans="1:12">
      <c r="A9" s="6">
        <v>60</v>
      </c>
      <c r="B9" s="6">
        <v>70</v>
      </c>
      <c r="C9" s="10">
        <v>5</v>
      </c>
      <c r="D9" s="10">
        <v>12</v>
      </c>
      <c r="E9" s="10">
        <v>75</v>
      </c>
      <c r="F9" s="6">
        <v>0.06</v>
      </c>
      <c r="G9" s="6">
        <v>1.4</v>
      </c>
      <c r="H9" s="6">
        <v>128000</v>
      </c>
      <c r="I9" s="6">
        <v>0</v>
      </c>
      <c r="J9" s="6">
        <v>128000</v>
      </c>
      <c r="K9" s="6">
        <f t="shared" si="0"/>
        <v>12</v>
      </c>
      <c r="L9" s="6">
        <v>0.384</v>
      </c>
    </row>
    <row r="10" s="5" customFormat="1" spans="1:12">
      <c r="A10" s="6">
        <v>70</v>
      </c>
      <c r="B10" s="6">
        <v>80</v>
      </c>
      <c r="C10" s="10">
        <v>5</v>
      </c>
      <c r="D10" s="10">
        <v>12</v>
      </c>
      <c r="E10" s="10">
        <v>60</v>
      </c>
      <c r="F10" s="6">
        <v>0.06</v>
      </c>
      <c r="G10" s="6">
        <v>1.4</v>
      </c>
      <c r="H10" s="6">
        <v>128000</v>
      </c>
      <c r="I10" s="6">
        <v>0</v>
      </c>
      <c r="J10" s="6">
        <v>128000</v>
      </c>
      <c r="K10" s="6">
        <f t="shared" si="0"/>
        <v>12</v>
      </c>
      <c r="L10" s="6">
        <v>0.384</v>
      </c>
    </row>
    <row r="11" s="5" customFormat="1" spans="1:12">
      <c r="A11" s="11">
        <v>80</v>
      </c>
      <c r="B11" s="11">
        <v>90</v>
      </c>
      <c r="C11" s="12">
        <v>5</v>
      </c>
      <c r="D11" s="12">
        <v>10</v>
      </c>
      <c r="E11" s="12">
        <v>50</v>
      </c>
      <c r="F11" s="11">
        <v>0.06</v>
      </c>
      <c r="G11" s="11">
        <v>1.4</v>
      </c>
      <c r="H11" s="11">
        <v>150000</v>
      </c>
      <c r="I11" s="11">
        <v>3000</v>
      </c>
      <c r="J11" s="11">
        <v>168800</v>
      </c>
      <c r="K11" s="11">
        <f t="shared" si="0"/>
        <v>16</v>
      </c>
      <c r="L11" s="11">
        <v>0.5064</v>
      </c>
    </row>
    <row r="12" s="5" customFormat="1" spans="1:12">
      <c r="A12" s="11">
        <v>90</v>
      </c>
      <c r="B12" s="11">
        <v>100</v>
      </c>
      <c r="C12" s="12">
        <v>5</v>
      </c>
      <c r="D12" s="12">
        <v>9</v>
      </c>
      <c r="E12" s="12">
        <v>45</v>
      </c>
      <c r="F12" s="11">
        <v>0.06</v>
      </c>
      <c r="G12" s="11">
        <v>1.4</v>
      </c>
      <c r="H12" s="11">
        <v>150000</v>
      </c>
      <c r="I12" s="11">
        <v>3000</v>
      </c>
      <c r="J12" s="11">
        <v>168800</v>
      </c>
      <c r="K12" s="11">
        <f t="shared" si="0"/>
        <v>16</v>
      </c>
      <c r="L12" s="11">
        <v>0.5064</v>
      </c>
    </row>
    <row r="13" s="5" customFormat="1" spans="1:12">
      <c r="A13" s="11">
        <v>100</v>
      </c>
      <c r="B13" s="11">
        <v>110</v>
      </c>
      <c r="C13" s="12">
        <v>5</v>
      </c>
      <c r="D13" s="12">
        <v>8</v>
      </c>
      <c r="E13" s="12">
        <v>40</v>
      </c>
      <c r="F13" s="11">
        <v>0.06</v>
      </c>
      <c r="G13" s="11">
        <v>1.4</v>
      </c>
      <c r="H13" s="11">
        <v>150000</v>
      </c>
      <c r="I13" s="11">
        <v>3000</v>
      </c>
      <c r="J13" s="11">
        <v>168800</v>
      </c>
      <c r="K13" s="11">
        <f t="shared" si="0"/>
        <v>16</v>
      </c>
      <c r="L13" s="11">
        <v>0.5064</v>
      </c>
    </row>
    <row r="14" s="5" customFormat="1" spans="1:12">
      <c r="A14" s="11">
        <v>110</v>
      </c>
      <c r="B14" s="11">
        <v>120</v>
      </c>
      <c r="C14" s="12">
        <v>5</v>
      </c>
      <c r="D14" s="12">
        <v>8</v>
      </c>
      <c r="E14" s="12">
        <v>40</v>
      </c>
      <c r="F14" s="11">
        <v>0.06</v>
      </c>
      <c r="G14" s="11">
        <v>1.4</v>
      </c>
      <c r="H14" s="11">
        <v>150000</v>
      </c>
      <c r="I14" s="11">
        <v>3000</v>
      </c>
      <c r="J14" s="11">
        <v>168800</v>
      </c>
      <c r="K14" s="11">
        <f t="shared" si="0"/>
        <v>16</v>
      </c>
      <c r="L14" s="11">
        <v>0.5064</v>
      </c>
    </row>
    <row r="15" s="5" customFormat="1" spans="1:12">
      <c r="A15" s="11">
        <v>120</v>
      </c>
      <c r="B15" s="11">
        <v>130</v>
      </c>
      <c r="C15" s="12">
        <v>5</v>
      </c>
      <c r="D15" s="12">
        <v>8</v>
      </c>
      <c r="E15" s="12">
        <v>40</v>
      </c>
      <c r="F15" s="11">
        <v>0.06</v>
      </c>
      <c r="G15" s="11">
        <v>1.4</v>
      </c>
      <c r="H15" s="11">
        <v>150000</v>
      </c>
      <c r="I15" s="11">
        <v>3000</v>
      </c>
      <c r="J15" s="11">
        <v>168800</v>
      </c>
      <c r="K15" s="11">
        <f t="shared" si="0"/>
        <v>16</v>
      </c>
      <c r="L15" s="11">
        <v>0.5064</v>
      </c>
    </row>
    <row r="16" s="5" customFormat="1" spans="1:12">
      <c r="A16" s="11">
        <v>130</v>
      </c>
      <c r="B16" s="11">
        <v>140</v>
      </c>
      <c r="C16" s="12">
        <v>5</v>
      </c>
      <c r="D16" s="12">
        <v>7</v>
      </c>
      <c r="E16" s="12">
        <v>35</v>
      </c>
      <c r="F16" s="11">
        <v>0.06</v>
      </c>
      <c r="G16" s="11">
        <v>1.4</v>
      </c>
      <c r="H16" s="11">
        <v>160000</v>
      </c>
      <c r="I16" s="11">
        <v>7000</v>
      </c>
      <c r="J16" s="11">
        <v>198800</v>
      </c>
      <c r="K16" s="11">
        <f t="shared" si="0"/>
        <v>19</v>
      </c>
      <c r="L16" s="11">
        <v>0.5964</v>
      </c>
    </row>
    <row r="17" s="5" customFormat="1" spans="1:12">
      <c r="A17" s="11">
        <v>140</v>
      </c>
      <c r="B17" s="11">
        <v>150</v>
      </c>
      <c r="C17" s="12">
        <v>5</v>
      </c>
      <c r="D17" s="12">
        <v>7</v>
      </c>
      <c r="E17" s="12">
        <v>35</v>
      </c>
      <c r="F17" s="11">
        <v>0.05</v>
      </c>
      <c r="G17" s="11">
        <v>1.4</v>
      </c>
      <c r="H17" s="11">
        <v>180000</v>
      </c>
      <c r="I17" s="11">
        <v>11000</v>
      </c>
      <c r="J17" s="11">
        <v>236900</v>
      </c>
      <c r="K17" s="11">
        <f t="shared" si="0"/>
        <v>23</v>
      </c>
      <c r="L17" s="11">
        <v>0.7107</v>
      </c>
    </row>
    <row r="18" s="5" customFormat="1" spans="1:12">
      <c r="A18" s="13">
        <v>150</v>
      </c>
      <c r="B18" s="13">
        <v>200</v>
      </c>
      <c r="C18" s="14">
        <v>5</v>
      </c>
      <c r="D18" s="14">
        <v>7</v>
      </c>
      <c r="E18" s="14">
        <v>35</v>
      </c>
      <c r="F18" s="13">
        <v>0.04</v>
      </c>
      <c r="G18" s="13">
        <v>1.4</v>
      </c>
      <c r="H18" s="13">
        <v>200000</v>
      </c>
      <c r="I18" s="13">
        <v>13000</v>
      </c>
      <c r="J18" s="13">
        <v>268800</v>
      </c>
      <c r="K18" s="13">
        <f t="shared" si="0"/>
        <v>26</v>
      </c>
      <c r="L18" s="13">
        <v>0.8064</v>
      </c>
    </row>
    <row r="19" s="5" customFormat="1" spans="1:12">
      <c r="A19" s="13">
        <v>200</v>
      </c>
      <c r="B19" s="13">
        <v>250</v>
      </c>
      <c r="C19" s="14">
        <v>5</v>
      </c>
      <c r="D19" s="14">
        <v>7</v>
      </c>
      <c r="E19" s="14">
        <v>30</v>
      </c>
      <c r="F19" s="13">
        <v>0.04</v>
      </c>
      <c r="G19" s="13">
        <v>1.37</v>
      </c>
      <c r="H19" s="13">
        <v>200000</v>
      </c>
      <c r="I19" s="13">
        <v>25000</v>
      </c>
      <c r="J19" s="13">
        <v>328800</v>
      </c>
      <c r="K19" s="13">
        <f t="shared" si="0"/>
        <v>32</v>
      </c>
      <c r="L19" s="13">
        <v>0.9864</v>
      </c>
    </row>
    <row r="20" s="5" customFormat="1" spans="1:12">
      <c r="A20" s="13">
        <v>250</v>
      </c>
      <c r="B20" s="13">
        <v>300</v>
      </c>
      <c r="C20" s="14">
        <v>5</v>
      </c>
      <c r="D20" s="14">
        <v>6</v>
      </c>
      <c r="E20" s="14">
        <v>25</v>
      </c>
      <c r="F20" s="13">
        <v>0.04</v>
      </c>
      <c r="G20" s="13">
        <v>1.34</v>
      </c>
      <c r="H20" s="13">
        <v>200000</v>
      </c>
      <c r="I20" s="13">
        <v>33000</v>
      </c>
      <c r="J20" s="13">
        <v>369900</v>
      </c>
      <c r="K20" s="13">
        <f t="shared" si="0"/>
        <v>36</v>
      </c>
      <c r="L20" s="13">
        <v>1.1097</v>
      </c>
    </row>
    <row r="21" s="5" customFormat="1" spans="1:12">
      <c r="A21" s="13">
        <v>300</v>
      </c>
      <c r="B21" s="13">
        <v>350</v>
      </c>
      <c r="C21" s="14">
        <v>5</v>
      </c>
      <c r="D21" s="14">
        <v>6</v>
      </c>
      <c r="E21" s="14">
        <v>25</v>
      </c>
      <c r="F21" s="13">
        <v>0.04</v>
      </c>
      <c r="G21" s="13">
        <v>1.31</v>
      </c>
      <c r="H21" s="13">
        <v>200000</v>
      </c>
      <c r="I21" s="13">
        <v>53000</v>
      </c>
      <c r="J21" s="13">
        <v>468800</v>
      </c>
      <c r="K21" s="13">
        <f t="shared" si="0"/>
        <v>46</v>
      </c>
      <c r="L21" s="13">
        <v>1.4064</v>
      </c>
    </row>
    <row r="22" s="5" customFormat="1" spans="1:12">
      <c r="A22" s="13">
        <v>350</v>
      </c>
      <c r="B22" s="13">
        <v>400</v>
      </c>
      <c r="C22" s="14">
        <v>5</v>
      </c>
      <c r="D22" s="14">
        <v>6</v>
      </c>
      <c r="E22" s="14">
        <v>25</v>
      </c>
      <c r="F22" s="13">
        <v>0.04</v>
      </c>
      <c r="G22" s="13">
        <v>1.28</v>
      </c>
      <c r="H22" s="13">
        <v>200000</v>
      </c>
      <c r="I22" s="13">
        <v>73000</v>
      </c>
      <c r="J22" s="13">
        <v>566600</v>
      </c>
      <c r="K22" s="13">
        <f t="shared" si="0"/>
        <v>56</v>
      </c>
      <c r="L22" s="13">
        <v>1.6998</v>
      </c>
    </row>
    <row r="23" s="5" customFormat="1" spans="1:12">
      <c r="A23" s="13">
        <v>400</v>
      </c>
      <c r="B23" s="13">
        <v>450</v>
      </c>
      <c r="C23" s="14">
        <v>5</v>
      </c>
      <c r="D23" s="14">
        <v>6</v>
      </c>
      <c r="E23" s="14">
        <v>25</v>
      </c>
      <c r="F23" s="13">
        <v>0.03</v>
      </c>
      <c r="G23" s="13">
        <v>1.25</v>
      </c>
      <c r="H23" s="13">
        <v>200000</v>
      </c>
      <c r="I23" s="13">
        <v>93000</v>
      </c>
      <c r="J23" s="13">
        <v>666600</v>
      </c>
      <c r="K23" s="13">
        <f t="shared" si="0"/>
        <v>66</v>
      </c>
      <c r="L23" s="13">
        <v>1.9998</v>
      </c>
    </row>
    <row r="24" s="5" customFormat="1" spans="1:12">
      <c r="A24" s="13">
        <v>450</v>
      </c>
      <c r="B24" s="13">
        <v>500</v>
      </c>
      <c r="C24" s="14">
        <v>5</v>
      </c>
      <c r="D24" s="14">
        <v>6</v>
      </c>
      <c r="E24" s="14">
        <v>20</v>
      </c>
      <c r="F24" s="13">
        <v>0.03</v>
      </c>
      <c r="G24" s="13">
        <v>1.22</v>
      </c>
      <c r="H24" s="13">
        <v>200000</v>
      </c>
      <c r="I24" s="13">
        <v>93000</v>
      </c>
      <c r="J24" s="13">
        <v>666600</v>
      </c>
      <c r="K24" s="13">
        <f t="shared" si="0"/>
        <v>66</v>
      </c>
      <c r="L24" s="13">
        <v>1.9998</v>
      </c>
    </row>
    <row r="25" s="5" customFormat="1" spans="1:12">
      <c r="A25" s="13">
        <v>500</v>
      </c>
      <c r="B25" s="13">
        <v>550</v>
      </c>
      <c r="C25" s="14">
        <v>5</v>
      </c>
      <c r="D25" s="14">
        <v>6</v>
      </c>
      <c r="E25" s="14">
        <v>20</v>
      </c>
      <c r="F25" s="13">
        <v>0.03</v>
      </c>
      <c r="G25" s="13">
        <v>1.2</v>
      </c>
      <c r="H25" s="13">
        <v>200000</v>
      </c>
      <c r="I25" s="13">
        <v>113000</v>
      </c>
      <c r="J25" s="13">
        <v>768800</v>
      </c>
      <c r="K25" s="13">
        <f t="shared" si="0"/>
        <v>76</v>
      </c>
      <c r="L25" s="13">
        <v>2.3064</v>
      </c>
    </row>
    <row r="26" s="6" customFormat="1" spans="1:13">
      <c r="A26" s="13">
        <v>550</v>
      </c>
      <c r="B26" s="13">
        <v>600</v>
      </c>
      <c r="C26" s="14">
        <v>5</v>
      </c>
      <c r="D26" s="14">
        <v>6</v>
      </c>
      <c r="E26" s="14">
        <v>20</v>
      </c>
      <c r="F26" s="13">
        <v>0.03</v>
      </c>
      <c r="G26" s="13">
        <v>1.2</v>
      </c>
      <c r="H26" s="13">
        <v>200000</v>
      </c>
      <c r="I26" s="13">
        <v>133000</v>
      </c>
      <c r="J26" s="13">
        <v>868800</v>
      </c>
      <c r="K26" s="13">
        <f t="shared" si="0"/>
        <v>86</v>
      </c>
      <c r="L26" s="13">
        <v>2.6064</v>
      </c>
      <c r="M26" s="5"/>
    </row>
    <row r="27" s="5" customFormat="1" spans="1:12">
      <c r="A27" s="13">
        <v>600</v>
      </c>
      <c r="B27" s="13">
        <v>650</v>
      </c>
      <c r="C27" s="14">
        <v>5</v>
      </c>
      <c r="D27" s="14">
        <v>6</v>
      </c>
      <c r="E27" s="14">
        <v>20</v>
      </c>
      <c r="F27" s="13">
        <v>0.02</v>
      </c>
      <c r="G27" s="13">
        <v>1.2</v>
      </c>
      <c r="H27" s="13">
        <v>200000</v>
      </c>
      <c r="I27" s="13">
        <v>153000</v>
      </c>
      <c r="J27" s="13">
        <v>968800</v>
      </c>
      <c r="K27" s="13">
        <f t="shared" si="0"/>
        <v>96</v>
      </c>
      <c r="L27" s="13">
        <v>2.9064</v>
      </c>
    </row>
    <row r="28" s="5" customFormat="1" spans="1:12">
      <c r="A28" s="13">
        <v>650</v>
      </c>
      <c r="B28" s="13">
        <v>700</v>
      </c>
      <c r="C28" s="14">
        <v>5</v>
      </c>
      <c r="D28" s="14">
        <v>6</v>
      </c>
      <c r="E28" s="14">
        <v>20</v>
      </c>
      <c r="F28" s="13">
        <v>0.02</v>
      </c>
      <c r="G28" s="13">
        <v>1.2</v>
      </c>
      <c r="H28" s="13">
        <v>200000</v>
      </c>
      <c r="I28" s="13">
        <v>176000</v>
      </c>
      <c r="J28" s="13">
        <v>1080000</v>
      </c>
      <c r="K28" s="13">
        <f t="shared" si="0"/>
        <v>108</v>
      </c>
      <c r="L28" s="13">
        <v>3.24</v>
      </c>
    </row>
    <row r="29" s="5" customFormat="1" spans="1:12">
      <c r="A29" s="13">
        <v>700</v>
      </c>
      <c r="B29" s="13">
        <v>750</v>
      </c>
      <c r="C29" s="14">
        <v>5</v>
      </c>
      <c r="D29" s="14">
        <v>6</v>
      </c>
      <c r="E29" s="14">
        <v>20</v>
      </c>
      <c r="F29" s="13">
        <v>0.02</v>
      </c>
      <c r="G29" s="13">
        <v>1.2</v>
      </c>
      <c r="H29" s="13">
        <v>200000</v>
      </c>
      <c r="I29" s="13">
        <v>192000</v>
      </c>
      <c r="J29" s="13">
        <v>1160000</v>
      </c>
      <c r="K29" s="13">
        <f t="shared" si="0"/>
        <v>116</v>
      </c>
      <c r="L29" s="13">
        <v>3.48</v>
      </c>
    </row>
    <row r="30" s="5" customFormat="1" spans="1:12">
      <c r="A30" s="13">
        <v>750</v>
      </c>
      <c r="B30" s="13">
        <v>800</v>
      </c>
      <c r="C30" s="14">
        <v>5</v>
      </c>
      <c r="D30" s="14">
        <v>6</v>
      </c>
      <c r="E30" s="14">
        <v>20</v>
      </c>
      <c r="F30" s="13">
        <v>0.02</v>
      </c>
      <c r="G30" s="13">
        <v>1.2</v>
      </c>
      <c r="H30" s="13">
        <v>200000</v>
      </c>
      <c r="I30" s="13">
        <v>216000</v>
      </c>
      <c r="J30" s="13">
        <v>1280000</v>
      </c>
      <c r="K30" s="13">
        <f t="shared" si="0"/>
        <v>128</v>
      </c>
      <c r="L30" s="13">
        <v>3.84</v>
      </c>
    </row>
    <row r="31" s="5" customFormat="1" spans="1:12">
      <c r="A31" s="13">
        <v>800</v>
      </c>
      <c r="B31" s="13">
        <v>850</v>
      </c>
      <c r="C31" s="14">
        <v>5</v>
      </c>
      <c r="D31" s="14">
        <v>6</v>
      </c>
      <c r="E31" s="14">
        <v>20</v>
      </c>
      <c r="F31" s="13">
        <v>0.02</v>
      </c>
      <c r="G31" s="13">
        <v>1.2</v>
      </c>
      <c r="H31" s="13">
        <v>200000</v>
      </c>
      <c r="I31" s="13">
        <v>238000</v>
      </c>
      <c r="J31" s="13">
        <v>1390000</v>
      </c>
      <c r="K31" s="13">
        <f t="shared" si="0"/>
        <v>139</v>
      </c>
      <c r="L31" s="13">
        <v>4.17</v>
      </c>
    </row>
    <row r="32" s="5" customFormat="1" spans="1:12">
      <c r="A32" s="13">
        <v>850</v>
      </c>
      <c r="B32" s="13">
        <v>900</v>
      </c>
      <c r="C32" s="14">
        <v>5</v>
      </c>
      <c r="D32" s="14">
        <v>6</v>
      </c>
      <c r="E32" s="14">
        <v>20</v>
      </c>
      <c r="F32" s="13">
        <v>0.02</v>
      </c>
      <c r="G32" s="13">
        <v>1.2</v>
      </c>
      <c r="H32" s="13">
        <v>200000</v>
      </c>
      <c r="I32" s="13">
        <v>258000</v>
      </c>
      <c r="J32" s="13">
        <v>1490000</v>
      </c>
      <c r="K32" s="13">
        <f t="shared" si="0"/>
        <v>149</v>
      </c>
      <c r="L32" s="13">
        <v>4.47</v>
      </c>
    </row>
    <row r="33" s="5" customFormat="1" spans="1:12">
      <c r="A33" s="13">
        <v>900</v>
      </c>
      <c r="B33" s="13">
        <v>950</v>
      </c>
      <c r="C33" s="14">
        <v>5</v>
      </c>
      <c r="D33" s="14">
        <v>6</v>
      </c>
      <c r="E33" s="14">
        <v>20</v>
      </c>
      <c r="F33" s="13">
        <v>0.02</v>
      </c>
      <c r="G33" s="13">
        <v>1.2</v>
      </c>
      <c r="H33" s="13">
        <v>200000</v>
      </c>
      <c r="I33" s="13">
        <v>276000</v>
      </c>
      <c r="J33" s="13">
        <v>1580000</v>
      </c>
      <c r="K33" s="13">
        <f t="shared" si="0"/>
        <v>158</v>
      </c>
      <c r="L33" s="13">
        <v>4.74</v>
      </c>
    </row>
    <row r="34" s="5" customFormat="1" spans="1:12">
      <c r="A34" s="13">
        <v>950</v>
      </c>
      <c r="B34" s="13">
        <v>10000</v>
      </c>
      <c r="C34" s="14">
        <v>5</v>
      </c>
      <c r="D34" s="14">
        <v>6</v>
      </c>
      <c r="E34" s="14">
        <v>20</v>
      </c>
      <c r="F34" s="13">
        <v>0.02</v>
      </c>
      <c r="G34" s="13">
        <v>1.2</v>
      </c>
      <c r="H34" s="13">
        <v>200000</v>
      </c>
      <c r="I34" s="13">
        <v>296000</v>
      </c>
      <c r="J34" s="13">
        <v>1680000</v>
      </c>
      <c r="K34" s="13">
        <f t="shared" si="0"/>
        <v>168</v>
      </c>
      <c r="L34" s="13">
        <v>5.04</v>
      </c>
    </row>
    <row r="35" s="5" customFormat="1" spans="1:3">
      <c r="A35" s="7"/>
      <c r="B35" s="7"/>
      <c r="C35" s="7"/>
    </row>
    <row r="36" s="5" customFormat="1" spans="1:3">
      <c r="A36" s="7"/>
      <c r="B36" s="7"/>
      <c r="C36" s="7"/>
    </row>
    <row r="37" s="5" customFormat="1" spans="1:3">
      <c r="A37" s="7"/>
      <c r="B37" s="7"/>
      <c r="C37" s="7"/>
    </row>
    <row r="38" s="5" customFormat="1" spans="1:3">
      <c r="A38" s="7"/>
      <c r="B38" s="7"/>
      <c r="C38" s="7"/>
    </row>
    <row r="39" s="5" customFormat="1" spans="1:3">
      <c r="A39" s="7"/>
      <c r="B39" s="7"/>
      <c r="C39" s="7"/>
    </row>
    <row r="40" s="5" customFormat="1" spans="1:3">
      <c r="A40" s="7"/>
      <c r="B40" s="7"/>
      <c r="C40" s="7"/>
    </row>
    <row r="41" s="5" customFormat="1" spans="1:13">
      <c r="A41" s="7"/>
      <c r="B41" s="7"/>
      <c r="C41" s="7"/>
      <c r="M41" s="5">
        <v>1000</v>
      </c>
    </row>
    <row r="42" s="5" customFormat="1" spans="1:13">
      <c r="A42" s="7"/>
      <c r="B42" s="7"/>
      <c r="C42" s="7"/>
      <c r="M42" s="5">
        <v>1000</v>
      </c>
    </row>
    <row r="43" s="5" customFormat="1" spans="1:13">
      <c r="A43" s="7"/>
      <c r="B43" s="7"/>
      <c r="C43" s="7"/>
      <c r="M43" s="5">
        <v>1280</v>
      </c>
    </row>
    <row r="44" s="5" customFormat="1" spans="1:13">
      <c r="A44" s="7"/>
      <c r="B44" s="7"/>
      <c r="C44" s="7"/>
      <c r="M44" s="5">
        <v>1280</v>
      </c>
    </row>
    <row r="45" s="5" customFormat="1" spans="1:13">
      <c r="A45" s="7"/>
      <c r="B45" s="7"/>
      <c r="C45" s="7"/>
      <c r="M45" s="5">
        <v>1280</v>
      </c>
    </row>
    <row r="46" s="5" customFormat="1" spans="1:13">
      <c r="A46" s="7"/>
      <c r="B46" s="7"/>
      <c r="C46" s="7"/>
      <c r="M46" s="5">
        <v>1500</v>
      </c>
    </row>
    <row r="47" s="5" customFormat="1" spans="1:13">
      <c r="A47" s="7"/>
      <c r="B47" s="7"/>
      <c r="C47" s="7"/>
      <c r="M47" s="5">
        <v>1500</v>
      </c>
    </row>
    <row r="48" s="5" customFormat="1" spans="1:13">
      <c r="A48" s="7"/>
      <c r="B48" s="7"/>
      <c r="C48" s="7"/>
      <c r="M48" s="5">
        <v>1500</v>
      </c>
    </row>
    <row r="49" s="5" customFormat="1" spans="1:13">
      <c r="A49" s="7"/>
      <c r="B49" s="7"/>
      <c r="C49" s="7"/>
      <c r="M49" s="5">
        <v>1500</v>
      </c>
    </row>
    <row r="50" s="5" customFormat="1" spans="1:13">
      <c r="A50" s="7"/>
      <c r="B50" s="7"/>
      <c r="C50" s="7"/>
      <c r="M50" s="5">
        <v>1500</v>
      </c>
    </row>
    <row r="51" s="5" customFormat="1" spans="1:13">
      <c r="A51" s="7"/>
      <c r="B51" s="7"/>
      <c r="C51" s="7"/>
      <c r="M51" s="5">
        <v>1600</v>
      </c>
    </row>
    <row r="52" s="5" customFormat="1" spans="1:13">
      <c r="A52" s="7"/>
      <c r="B52" s="7"/>
      <c r="C52" s="7"/>
      <c r="M52" s="5">
        <v>1800</v>
      </c>
    </row>
    <row r="53" s="5" customFormat="1" spans="1:13">
      <c r="A53" s="7"/>
      <c r="B53" s="7"/>
      <c r="C53" s="7"/>
      <c r="M53" s="5">
        <v>2000</v>
      </c>
    </row>
    <row r="54" s="5" customFormat="1" spans="1:13">
      <c r="A54" s="7"/>
      <c r="B54" s="7"/>
      <c r="C54" s="7"/>
      <c r="M54" s="5">
        <v>2000</v>
      </c>
    </row>
    <row r="55" s="5" customFormat="1" spans="1:13">
      <c r="A55" s="7"/>
      <c r="B55" s="7"/>
      <c r="C55" s="7"/>
      <c r="M55" s="5">
        <v>2000</v>
      </c>
    </row>
    <row r="56" s="5" customFormat="1" spans="1:13">
      <c r="A56" s="7"/>
      <c r="B56" s="7"/>
      <c r="C56" s="7"/>
      <c r="M56" s="5">
        <v>2000</v>
      </c>
    </row>
    <row r="57" s="5" customFormat="1" spans="1:13">
      <c r="A57" s="7"/>
      <c r="B57" s="7"/>
      <c r="C57" s="7"/>
      <c r="M57" s="5">
        <v>2000</v>
      </c>
    </row>
    <row r="58" s="5" customFormat="1" spans="1:13">
      <c r="A58" s="7"/>
      <c r="B58" s="7"/>
      <c r="C58" s="7"/>
      <c r="M58" s="5">
        <v>2000</v>
      </c>
    </row>
    <row r="59" s="5" customFormat="1" spans="1:13">
      <c r="A59" s="7"/>
      <c r="B59" s="7"/>
      <c r="C59" s="7"/>
      <c r="M59" s="5">
        <v>2000</v>
      </c>
    </row>
    <row r="60" s="5" customFormat="1" spans="1:13">
      <c r="A60" s="7"/>
      <c r="B60" s="7"/>
      <c r="C60" s="7"/>
      <c r="M60" s="5">
        <v>2000</v>
      </c>
    </row>
    <row r="61" s="5" customFormat="1" spans="1:13">
      <c r="A61" s="7"/>
      <c r="B61" s="7"/>
      <c r="C61" s="7"/>
      <c r="M61" s="5">
        <v>2000</v>
      </c>
    </row>
    <row r="62" s="5" customFormat="1" spans="1:13">
      <c r="A62" s="7"/>
      <c r="B62" s="7"/>
      <c r="C62" s="7"/>
      <c r="M62" s="5">
        <v>2000</v>
      </c>
    </row>
    <row r="63" s="5" customFormat="1" spans="1:13">
      <c r="A63" s="7"/>
      <c r="B63" s="7"/>
      <c r="C63" s="7"/>
      <c r="M63" s="5">
        <v>2000</v>
      </c>
    </row>
    <row r="64" s="5" customFormat="1" spans="1:13">
      <c r="A64" s="7"/>
      <c r="B64" s="7"/>
      <c r="C64" s="7"/>
      <c r="M64" s="5">
        <v>2000</v>
      </c>
    </row>
    <row r="65" s="5" customFormat="1" spans="1:13">
      <c r="A65" s="7"/>
      <c r="B65" s="7"/>
      <c r="C65" s="7"/>
      <c r="M65" s="5">
        <v>2000</v>
      </c>
    </row>
    <row r="66" s="5" customFormat="1" spans="1:13">
      <c r="A66" s="7"/>
      <c r="B66" s="7"/>
      <c r="C66" s="7"/>
      <c r="M66" s="5">
        <v>2000</v>
      </c>
    </row>
    <row r="67" s="5" customFormat="1" spans="1:13">
      <c r="A67" s="7"/>
      <c r="B67" s="7"/>
      <c r="C67" s="7"/>
      <c r="M67" s="5">
        <v>2000</v>
      </c>
    </row>
    <row r="68" s="5" customFormat="1" spans="1:13">
      <c r="A68" s="7"/>
      <c r="B68" s="7"/>
      <c r="C68" s="7"/>
      <c r="M68" s="5">
        <v>2000</v>
      </c>
    </row>
    <row r="69" s="5" customFormat="1" spans="1:13">
      <c r="A69" s="7"/>
      <c r="B69" s="7"/>
      <c r="C69" s="7"/>
      <c r="M69" s="5">
        <v>2000</v>
      </c>
    </row>
    <row r="70" s="5" customFormat="1" spans="1:3">
      <c r="A70" s="7"/>
      <c r="B70" s="7"/>
      <c r="C70" s="7"/>
    </row>
    <row r="71" s="5" customFormat="1" spans="1:3">
      <c r="A71" s="7"/>
      <c r="B71" s="7"/>
      <c r="C71" s="7"/>
    </row>
    <row r="72" s="5" customFormat="1" spans="1:3">
      <c r="A72" s="7"/>
      <c r="B72" s="7"/>
      <c r="C72" s="7"/>
    </row>
    <row r="73" s="5" customFormat="1" spans="1:3">
      <c r="A73" s="7"/>
      <c r="B73" s="7"/>
      <c r="C73" s="7"/>
    </row>
    <row r="74" s="5" customFormat="1" spans="1:3">
      <c r="A74" s="7"/>
      <c r="B74" s="7"/>
      <c r="C74" s="7"/>
    </row>
    <row r="75" s="5" customFormat="1" spans="1:3">
      <c r="A75" s="7"/>
      <c r="B75" s="7"/>
      <c r="C75" s="7"/>
    </row>
    <row r="76" s="5" customFormat="1" spans="1:3">
      <c r="A76" s="7"/>
      <c r="B76" s="7"/>
      <c r="C76" s="7"/>
    </row>
    <row r="77" s="5" customFormat="1" spans="1:3">
      <c r="A77" s="7"/>
      <c r="B77" s="7"/>
      <c r="C77" s="7"/>
    </row>
    <row r="78" s="5" customFormat="1" spans="1:3">
      <c r="A78" s="7"/>
      <c r="B78" s="7"/>
      <c r="C78" s="7"/>
    </row>
    <row r="79" s="5" customFormat="1" spans="1:3">
      <c r="A79" s="7"/>
      <c r="B79" s="7"/>
      <c r="C79" s="7"/>
    </row>
    <row r="80" s="5" customFormat="1" spans="1:3">
      <c r="A80" s="7"/>
      <c r="B80" s="7"/>
      <c r="C80" s="7"/>
    </row>
    <row r="81" s="5" customFormat="1" spans="1:3">
      <c r="A81" s="7"/>
      <c r="B81" s="7"/>
      <c r="C81" s="7"/>
    </row>
    <row r="82" s="5" customFormat="1" spans="1:3">
      <c r="A82" s="7"/>
      <c r="B82" s="7"/>
      <c r="C82" s="7"/>
    </row>
    <row r="83" s="5" customFormat="1" spans="1:3">
      <c r="A83" s="7"/>
      <c r="B83" s="7"/>
      <c r="C83" s="7"/>
    </row>
    <row r="84" s="5" customFormat="1" spans="1:3">
      <c r="A84" s="7"/>
      <c r="B84" s="7"/>
      <c r="C84" s="7"/>
    </row>
    <row r="85" s="5" customFormat="1" spans="1:3">
      <c r="A85" s="7"/>
      <c r="B85" s="7"/>
      <c r="C85" s="7"/>
    </row>
    <row r="86" s="5" customFormat="1" spans="1:3">
      <c r="A86" s="7"/>
      <c r="B86" s="7"/>
      <c r="C86" s="7"/>
    </row>
    <row r="87" s="5" customFormat="1" spans="1:3">
      <c r="A87" s="7"/>
      <c r="B87" s="7"/>
      <c r="C87" s="7"/>
    </row>
    <row r="88" s="5" customFormat="1" spans="1:3">
      <c r="A88" s="7"/>
      <c r="B88" s="7"/>
      <c r="C88" s="7"/>
    </row>
    <row r="89" s="5" customFormat="1" spans="1:3">
      <c r="A89" s="7"/>
      <c r="B89" s="7"/>
      <c r="C89" s="7"/>
    </row>
    <row r="90" s="5" customFormat="1" spans="1:3">
      <c r="A90" s="7"/>
      <c r="B90" s="7"/>
      <c r="C90" s="7"/>
    </row>
    <row r="91" s="5" customFormat="1" spans="1:3">
      <c r="A91" s="7"/>
      <c r="B91" s="7"/>
      <c r="C91" s="7"/>
    </row>
    <row r="92" s="5" customFormat="1" spans="1:3">
      <c r="A92" s="7"/>
      <c r="B92" s="7"/>
      <c r="C92" s="7"/>
    </row>
    <row r="93" s="5" customFormat="1" spans="1:3">
      <c r="A93" s="7"/>
      <c r="B93" s="7"/>
      <c r="C93" s="7"/>
    </row>
    <row r="94" s="5" customFormat="1" spans="1:3">
      <c r="A94" s="7"/>
      <c r="B94" s="7"/>
      <c r="C94" s="7"/>
    </row>
    <row r="95" s="5" customFormat="1" spans="1:3">
      <c r="A95" s="7"/>
      <c r="B95" s="7"/>
      <c r="C95" s="7"/>
    </row>
    <row r="96" s="5" customFormat="1" spans="1:3">
      <c r="A96" s="7"/>
      <c r="B96" s="7"/>
      <c r="C96" s="7"/>
    </row>
    <row r="97" s="5" customFormat="1" spans="1:3">
      <c r="A97" s="7"/>
      <c r="B97" s="7"/>
      <c r="C97" s="7"/>
    </row>
    <row r="98" s="5" customFormat="1" spans="1:3">
      <c r="A98" s="7"/>
      <c r="B98" s="7"/>
      <c r="C98" s="7"/>
    </row>
    <row r="99" s="5" customFormat="1" spans="1:3">
      <c r="A99" s="7"/>
      <c r="B99" s="7"/>
      <c r="C99" s="7"/>
    </row>
    <row r="100" s="5" customFormat="1" spans="1:3">
      <c r="A100" s="7"/>
      <c r="B100" s="7"/>
      <c r="C100" s="7"/>
    </row>
    <row r="101" s="5" customFormat="1" spans="1:3">
      <c r="A101" s="7"/>
      <c r="B101" s="7"/>
      <c r="C101" s="7"/>
    </row>
    <row r="102" s="5" customFormat="1" spans="1:3">
      <c r="A102" s="7"/>
      <c r="B102" s="7"/>
      <c r="C102" s="7"/>
    </row>
    <row r="103" s="5" customFormat="1" spans="1:3">
      <c r="A103" s="7"/>
      <c r="B103" s="7"/>
      <c r="C103" s="7"/>
    </row>
    <row r="104" s="5" customFormat="1" spans="1:3">
      <c r="A104" s="7"/>
      <c r="B104" s="7"/>
      <c r="C104" s="7"/>
    </row>
    <row r="105" s="5" customFormat="1" spans="1:3">
      <c r="A105" s="7"/>
      <c r="B105" s="7"/>
      <c r="C105" s="7"/>
    </row>
    <row r="106" s="5" customFormat="1" spans="1:3">
      <c r="A106" s="7"/>
      <c r="B106" s="7"/>
      <c r="C106" s="7"/>
    </row>
    <row r="107" s="5" customFormat="1" spans="1:3">
      <c r="A107" s="7"/>
      <c r="B107" s="7"/>
      <c r="C107" s="7"/>
    </row>
    <row r="108" s="5" customFormat="1" spans="1:3">
      <c r="A108" s="7"/>
      <c r="B108" s="7"/>
      <c r="C108" s="7"/>
    </row>
    <row r="109" s="5" customFormat="1" spans="1:3">
      <c r="A109" s="7"/>
      <c r="B109" s="7"/>
      <c r="C109" s="7"/>
    </row>
    <row r="110" s="5" customFormat="1" spans="1:3">
      <c r="A110" s="7"/>
      <c r="B110" s="7"/>
      <c r="C110" s="7"/>
    </row>
    <row r="111" s="5" customFormat="1" spans="1:3">
      <c r="A111" s="7"/>
      <c r="B111" s="7"/>
      <c r="C111" s="7"/>
    </row>
    <row r="112" s="5" customFormat="1" spans="1:3">
      <c r="A112" s="7"/>
      <c r="B112" s="7"/>
      <c r="C112" s="7"/>
    </row>
    <row r="113" s="5" customFormat="1" spans="1:3">
      <c r="A113" s="7"/>
      <c r="B113" s="7"/>
      <c r="C113" s="7"/>
    </row>
    <row r="114" s="5" customFormat="1" spans="1:3">
      <c r="A114" s="7"/>
      <c r="B114" s="7"/>
      <c r="C114" s="7"/>
    </row>
    <row r="115" s="5" customFormat="1" spans="1:3">
      <c r="A115" s="7"/>
      <c r="B115" s="7"/>
      <c r="C115" s="7"/>
    </row>
    <row r="116" s="5" customFormat="1" spans="1:3">
      <c r="A116" s="7"/>
      <c r="B116" s="7"/>
      <c r="C116" s="7"/>
    </row>
    <row r="117" s="5" customFormat="1" spans="1:3">
      <c r="A117" s="7"/>
      <c r="B117" s="7"/>
      <c r="C117" s="7"/>
    </row>
    <row r="118" s="5" customFormat="1" spans="1:3">
      <c r="A118" s="7"/>
      <c r="B118" s="7"/>
      <c r="C118" s="7"/>
    </row>
    <row r="119" s="5" customFormat="1" spans="1:3">
      <c r="A119" s="7"/>
      <c r="B119" s="7"/>
      <c r="C119" s="7"/>
    </row>
    <row r="120" s="5" customFormat="1" spans="1:3">
      <c r="A120" s="7"/>
      <c r="B120" s="7"/>
      <c r="C120" s="7"/>
    </row>
    <row r="121" s="5" customFormat="1" spans="1:3">
      <c r="A121" s="7"/>
      <c r="B121" s="7"/>
      <c r="C121" s="7"/>
    </row>
    <row r="122" s="5" customFormat="1" spans="1:3">
      <c r="A122" s="7"/>
      <c r="B122" s="7"/>
      <c r="C122" s="7"/>
    </row>
    <row r="123" s="5" customFormat="1" spans="1:3">
      <c r="A123" s="7"/>
      <c r="B123" s="7"/>
      <c r="C123" s="7"/>
    </row>
    <row r="124" s="5" customFormat="1" spans="1:3">
      <c r="A124" s="7"/>
      <c r="B124" s="7"/>
      <c r="C124" s="7"/>
    </row>
    <row r="125" s="5" customFormat="1" spans="1:3">
      <c r="A125" s="7"/>
      <c r="B125" s="7"/>
      <c r="C125" s="7"/>
    </row>
    <row r="126" s="5" customFormat="1" spans="1:3">
      <c r="A126" s="7"/>
      <c r="B126" s="7"/>
      <c r="C126" s="7"/>
    </row>
    <row r="127" s="5" customFormat="1" spans="1:3">
      <c r="A127" s="7"/>
      <c r="B127" s="7"/>
      <c r="C127" s="7"/>
    </row>
    <row r="128" s="5" customFormat="1" spans="1:3">
      <c r="A128" s="7"/>
      <c r="B128" s="7"/>
      <c r="C128" s="7"/>
    </row>
    <row r="129" s="5" customFormat="1" spans="1:3">
      <c r="A129" s="7"/>
      <c r="B129" s="7"/>
      <c r="C129" s="7"/>
    </row>
    <row r="130" s="5" customFormat="1" spans="1:3">
      <c r="A130" s="7"/>
      <c r="B130" s="7"/>
      <c r="C130" s="7"/>
    </row>
    <row r="131" s="5" customFormat="1" spans="1:3">
      <c r="A131" s="7"/>
      <c r="B131" s="7"/>
      <c r="C131" s="7"/>
    </row>
    <row r="132" s="5" customFormat="1" spans="1:3">
      <c r="A132" s="7"/>
      <c r="B132" s="7"/>
      <c r="C132" s="7"/>
    </row>
    <row r="133" s="5" customFormat="1" spans="1:3">
      <c r="A133" s="7"/>
      <c r="B133" s="7"/>
      <c r="C133" s="7"/>
    </row>
    <row r="134" s="5" customFormat="1" spans="1:3">
      <c r="A134" s="7"/>
      <c r="B134" s="7"/>
      <c r="C134" s="7"/>
    </row>
    <row r="135" s="5" customFormat="1" spans="1:3">
      <c r="A135" s="7"/>
      <c r="B135" s="7"/>
      <c r="C135" s="7"/>
    </row>
    <row r="136" s="5" customFormat="1" spans="1:3">
      <c r="A136" s="7"/>
      <c r="B136" s="7"/>
      <c r="C136" s="7"/>
    </row>
    <row r="137" s="5" customFormat="1" spans="1:3">
      <c r="A137" s="7"/>
      <c r="B137" s="7"/>
      <c r="C137" s="7"/>
    </row>
    <row r="138" s="5" customFormat="1" spans="1:3">
      <c r="A138" s="7"/>
      <c r="B138" s="7"/>
      <c r="C138" s="7"/>
    </row>
    <row r="139" s="5" customFormat="1" spans="1:3">
      <c r="A139" s="7"/>
      <c r="B139" s="7"/>
      <c r="C139" s="7"/>
    </row>
    <row r="140" s="5" customFormat="1" spans="1:3">
      <c r="A140" s="7"/>
      <c r="B140" s="7"/>
      <c r="C140" s="7"/>
    </row>
    <row r="141" s="5" customFormat="1" spans="1:3">
      <c r="A141" s="7"/>
      <c r="B141" s="7"/>
      <c r="C141" s="7"/>
    </row>
    <row r="142" s="5" customFormat="1" spans="1:3">
      <c r="A142" s="7"/>
      <c r="B142" s="7"/>
      <c r="C142" s="7"/>
    </row>
    <row r="143" s="5" customFormat="1" spans="1:3">
      <c r="A143" s="7"/>
      <c r="B143" s="7"/>
      <c r="C143" s="7"/>
    </row>
    <row r="144" s="5" customFormat="1" spans="1:3">
      <c r="A144" s="7"/>
      <c r="B144" s="7"/>
      <c r="C144" s="7"/>
    </row>
    <row r="145" s="5" customFormat="1" spans="1:3">
      <c r="A145" s="7"/>
      <c r="B145" s="7"/>
      <c r="C145" s="7"/>
    </row>
    <row r="146" s="5" customFormat="1" spans="1:3">
      <c r="A146" s="7"/>
      <c r="B146" s="7"/>
      <c r="C146" s="7"/>
    </row>
    <row r="147" s="5" customFormat="1" spans="1:3">
      <c r="A147" s="7"/>
      <c r="B147" s="7"/>
      <c r="C147" s="7"/>
    </row>
    <row r="148" s="5" customFormat="1" spans="1:3">
      <c r="A148" s="7"/>
      <c r="B148" s="7"/>
      <c r="C148" s="7"/>
    </row>
    <row r="149" s="5" customFormat="1" spans="1:3">
      <c r="A149" s="7"/>
      <c r="B149" s="7"/>
      <c r="C149" s="7"/>
    </row>
    <row r="150" s="5" customFormat="1" spans="1:3">
      <c r="A150" s="7"/>
      <c r="B150" s="7"/>
      <c r="C150" s="7"/>
    </row>
    <row r="151" s="5" customFormat="1" spans="1:3">
      <c r="A151" s="7"/>
      <c r="B151" s="7"/>
      <c r="C151" s="7"/>
    </row>
    <row r="152" s="5" customFormat="1" spans="1:3">
      <c r="A152" s="7"/>
      <c r="B152" s="7"/>
      <c r="C152" s="7"/>
    </row>
    <row r="153" s="5" customFormat="1" spans="1:3">
      <c r="A153" s="7"/>
      <c r="B153" s="7"/>
      <c r="C153" s="7"/>
    </row>
    <row r="154" s="5" customFormat="1" spans="1:3">
      <c r="A154" s="7"/>
      <c r="B154" s="7"/>
      <c r="C154" s="7"/>
    </row>
    <row r="155" s="5" customFormat="1" spans="1:3">
      <c r="A155" s="7"/>
      <c r="B155" s="7"/>
      <c r="C155" s="7"/>
    </row>
    <row r="156" s="5" customFormat="1" spans="1:3">
      <c r="A156" s="7"/>
      <c r="B156" s="7"/>
      <c r="C156" s="7"/>
    </row>
    <row r="157" s="5" customFormat="1" spans="1:3">
      <c r="A157" s="7"/>
      <c r="B157" s="7"/>
      <c r="C157" s="7"/>
    </row>
    <row r="158" s="5" customFormat="1" spans="1:3">
      <c r="A158" s="7"/>
      <c r="B158" s="7"/>
      <c r="C158" s="7"/>
    </row>
    <row r="159" s="5" customFormat="1" spans="1:3">
      <c r="A159" s="7"/>
      <c r="B159" s="7"/>
      <c r="C159" s="7"/>
    </row>
    <row r="160" s="5" customFormat="1" spans="1:3">
      <c r="A160" s="7"/>
      <c r="B160" s="7"/>
      <c r="C160" s="7"/>
    </row>
    <row r="161" s="5" customFormat="1" spans="1:3">
      <c r="A161" s="7"/>
      <c r="B161" s="7"/>
      <c r="C161" s="7"/>
    </row>
    <row r="162" s="5" customFormat="1" spans="1:3">
      <c r="A162" s="7"/>
      <c r="B162" s="7"/>
      <c r="C162" s="7"/>
    </row>
    <row r="163" s="5" customFormat="1" spans="1:3">
      <c r="A163" s="7"/>
      <c r="B163" s="7"/>
      <c r="C163" s="7"/>
    </row>
    <row r="164" s="5" customFormat="1" spans="1:3">
      <c r="A164" s="7"/>
      <c r="B164" s="7"/>
      <c r="C164" s="7"/>
    </row>
    <row r="165" s="5" customFormat="1" spans="1:3">
      <c r="A165" s="7"/>
      <c r="B165" s="7"/>
      <c r="C165" s="7"/>
    </row>
    <row r="166" s="5" customFormat="1" spans="1:3">
      <c r="A166" s="7"/>
      <c r="B166" s="7"/>
      <c r="C166" s="7"/>
    </row>
    <row r="167" s="5" customFormat="1" spans="1:3">
      <c r="A167" s="7"/>
      <c r="B167" s="7"/>
      <c r="C167" s="7"/>
    </row>
    <row r="168" s="5" customFormat="1" spans="1:3">
      <c r="A168" s="7"/>
      <c r="B168" s="7"/>
      <c r="C168" s="7"/>
    </row>
    <row r="169" s="5" customFormat="1" spans="1:3">
      <c r="A169" s="7"/>
      <c r="B169" s="7"/>
      <c r="C169" s="7"/>
    </row>
    <row r="170" s="5" customFormat="1" spans="1:3">
      <c r="A170" s="7"/>
      <c r="B170" s="7"/>
      <c r="C170" s="7"/>
    </row>
    <row r="171" s="5" customFormat="1" spans="1:3">
      <c r="A171" s="7"/>
      <c r="B171" s="7"/>
      <c r="C171" s="7"/>
    </row>
    <row r="172" s="5" customFormat="1" spans="1:3">
      <c r="A172" s="7"/>
      <c r="B172" s="7"/>
      <c r="C172" s="7"/>
    </row>
    <row r="173" s="5" customFormat="1" spans="1:3">
      <c r="A173" s="7"/>
      <c r="B173" s="7"/>
      <c r="C173" s="7"/>
    </row>
    <row r="174" s="5" customFormat="1" spans="1:3">
      <c r="A174" s="7"/>
      <c r="B174" s="7"/>
      <c r="C174" s="7"/>
    </row>
    <row r="175" s="5" customFormat="1" spans="1:3">
      <c r="A175" s="7"/>
      <c r="B175" s="7"/>
      <c r="C175" s="7"/>
    </row>
    <row r="176" s="5" customFormat="1" spans="1:3">
      <c r="A176" s="7"/>
      <c r="B176" s="7"/>
      <c r="C176" s="7"/>
    </row>
    <row r="177" s="5" customFormat="1" spans="1:3">
      <c r="A177" s="7"/>
      <c r="B177" s="7"/>
      <c r="C177" s="7"/>
    </row>
    <row r="178" s="5" customFormat="1" spans="1:3">
      <c r="A178" s="7"/>
      <c r="B178" s="7"/>
      <c r="C178" s="7"/>
    </row>
    <row r="179" s="5" customFormat="1" spans="1:3">
      <c r="A179" s="7"/>
      <c r="B179" s="7"/>
      <c r="C179" s="7"/>
    </row>
    <row r="180" s="5" customFormat="1" spans="1:3">
      <c r="A180" s="7"/>
      <c r="B180" s="7"/>
      <c r="C180" s="7"/>
    </row>
    <row r="181" s="5" customFormat="1" spans="1:3">
      <c r="A181" s="7"/>
      <c r="B181" s="7"/>
      <c r="C181" s="7"/>
    </row>
    <row r="182" s="5" customFormat="1" spans="1:3">
      <c r="A182" s="7"/>
      <c r="B182" s="7"/>
      <c r="C182" s="7"/>
    </row>
    <row r="183" s="5" customFormat="1" spans="1:3">
      <c r="A183" s="7"/>
      <c r="B183" s="7"/>
      <c r="C183" s="7"/>
    </row>
    <row r="184" s="5" customFormat="1" spans="1:3">
      <c r="A184" s="7"/>
      <c r="B184" s="7"/>
      <c r="C184" s="7"/>
    </row>
    <row r="185" s="5" customFormat="1" spans="1:3">
      <c r="A185" s="7"/>
      <c r="B185" s="7"/>
      <c r="C185" s="7"/>
    </row>
    <row r="186" s="5" customFormat="1" spans="1:3">
      <c r="A186" s="7"/>
      <c r="B186" s="7"/>
      <c r="C186" s="7"/>
    </row>
    <row r="187" s="5" customFormat="1" spans="1:3">
      <c r="A187" s="7"/>
      <c r="B187" s="7"/>
      <c r="C187" s="7"/>
    </row>
    <row r="188" s="5" customFormat="1" spans="1:3">
      <c r="A188" s="7"/>
      <c r="B188" s="7"/>
      <c r="C188" s="7"/>
    </row>
    <row r="189" s="5" customFormat="1" spans="1:3">
      <c r="A189" s="7"/>
      <c r="B189" s="7"/>
      <c r="C189" s="7"/>
    </row>
    <row r="190" s="5" customFormat="1" spans="1:3">
      <c r="A190" s="7"/>
      <c r="B190" s="7"/>
      <c r="C190" s="7"/>
    </row>
    <row r="191" s="5" customFormat="1" spans="1:3">
      <c r="A191" s="7"/>
      <c r="B191" s="7"/>
      <c r="C191" s="7"/>
    </row>
    <row r="192" s="5" customFormat="1" spans="1:3">
      <c r="A192" s="7"/>
      <c r="B192" s="7"/>
      <c r="C192" s="7"/>
    </row>
    <row r="193" s="5" customFormat="1" spans="1:3">
      <c r="A193" s="7"/>
      <c r="B193" s="7"/>
      <c r="C193" s="7"/>
    </row>
    <row r="194" s="5" customFormat="1" spans="1:3">
      <c r="A194" s="7"/>
      <c r="B194" s="7"/>
      <c r="C194" s="7"/>
    </row>
    <row r="195" s="5" customFormat="1" spans="1:3">
      <c r="A195" s="7"/>
      <c r="B195" s="7"/>
      <c r="C195" s="7"/>
    </row>
    <row r="196" s="5" customFormat="1" spans="1:3">
      <c r="A196" s="7"/>
      <c r="B196" s="7"/>
      <c r="C196" s="7"/>
    </row>
    <row r="197" s="5" customFormat="1" spans="1:3">
      <c r="A197" s="7"/>
      <c r="B197" s="7"/>
      <c r="C197" s="7"/>
    </row>
    <row r="198" s="5" customFormat="1" spans="1:3">
      <c r="A198" s="7"/>
      <c r="B198" s="7"/>
      <c r="C198" s="7"/>
    </row>
    <row r="199" s="5" customFormat="1" spans="1:3">
      <c r="A199" s="7"/>
      <c r="B199" s="7"/>
      <c r="C199" s="7"/>
    </row>
  </sheetData>
  <pageMargins left="0.75" right="0.75" top="1" bottom="1" header="0.5" footer="0.5"/>
  <pageSetup paperSize="9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G7" sqref="G7"/>
    </sheetView>
  </sheetViews>
  <sheetFormatPr defaultColWidth="9" defaultRowHeight="16.5" outlineLevelCol="5"/>
  <cols>
    <col min="1" max="16384" width="9" style="3"/>
  </cols>
  <sheetData>
    <row r="1" ht="17.25" spans="1:4">
      <c r="A1" s="4" t="s">
        <v>88</v>
      </c>
      <c r="B1" s="4" t="s">
        <v>378</v>
      </c>
      <c r="C1" s="4" t="s">
        <v>379</v>
      </c>
      <c r="D1" s="4" t="s">
        <v>89</v>
      </c>
    </row>
    <row r="2" ht="17.25" spans="1:6">
      <c r="A2" s="4">
        <v>1</v>
      </c>
      <c r="B2" s="4">
        <v>2</v>
      </c>
      <c r="C2" s="4">
        <f>SUM($B$2:B2)*30</f>
        <v>60</v>
      </c>
      <c r="D2" s="4">
        <v>168</v>
      </c>
      <c r="F2" s="2"/>
    </row>
    <row r="3" ht="17.25" spans="1:6">
      <c r="A3" s="4">
        <v>2</v>
      </c>
      <c r="B3" s="4">
        <v>3</v>
      </c>
      <c r="C3" s="4">
        <f>SUM($B$2:B3)*30</f>
        <v>150</v>
      </c>
      <c r="D3" s="4">
        <v>168</v>
      </c>
      <c r="F3" s="2"/>
    </row>
    <row r="4" ht="17.25" spans="1:6">
      <c r="A4" s="4">
        <v>3</v>
      </c>
      <c r="B4" s="4">
        <v>3</v>
      </c>
      <c r="C4" s="4">
        <f>SUM($B$2:B4)*30</f>
        <v>240</v>
      </c>
      <c r="D4" s="4">
        <v>168</v>
      </c>
      <c r="F4" s="2"/>
    </row>
    <row r="5" ht="17.25" spans="1:6">
      <c r="A5" s="4">
        <v>4</v>
      </c>
      <c r="B5" s="4">
        <v>3</v>
      </c>
      <c r="C5" s="4">
        <f>SUM($B$2:B5)*30</f>
        <v>330</v>
      </c>
      <c r="D5" s="4">
        <v>168</v>
      </c>
      <c r="F5" s="2"/>
    </row>
    <row r="6" ht="17.25" spans="1:6">
      <c r="A6" s="4">
        <v>5</v>
      </c>
      <c r="B6" s="4">
        <v>3</v>
      </c>
      <c r="C6" s="4">
        <f>SUM($B$2:B6)*30</f>
        <v>420</v>
      </c>
      <c r="D6" s="4">
        <v>168</v>
      </c>
      <c r="F6" s="2"/>
    </row>
    <row r="7" ht="17.25" spans="1:6">
      <c r="A7" s="4">
        <v>6</v>
      </c>
      <c r="B7" s="4">
        <v>3</v>
      </c>
      <c r="C7" s="4">
        <f>SUM($B$2:B7)*30</f>
        <v>510</v>
      </c>
      <c r="D7" s="4">
        <v>168</v>
      </c>
      <c r="F7" s="2"/>
    </row>
    <row r="8" ht="17.25" spans="1:6">
      <c r="A8" s="4">
        <v>7</v>
      </c>
      <c r="B8" s="4">
        <v>3</v>
      </c>
      <c r="C8" s="4">
        <f>SUM($B$2:B8)*30</f>
        <v>600</v>
      </c>
      <c r="D8" s="4">
        <v>168</v>
      </c>
      <c r="F8" s="2"/>
    </row>
    <row r="9" ht="17.25" spans="1:6">
      <c r="A9" s="4">
        <v>8</v>
      </c>
      <c r="B9" s="4">
        <v>3</v>
      </c>
      <c r="C9" s="4">
        <f>SUM($B$2:B9)*30</f>
        <v>690</v>
      </c>
      <c r="D9" s="4">
        <v>168</v>
      </c>
      <c r="F9" s="2"/>
    </row>
    <row r="10" ht="17.25" spans="1:6">
      <c r="A10" s="4">
        <v>9</v>
      </c>
      <c r="B10" s="4">
        <v>3</v>
      </c>
      <c r="C10" s="4">
        <f>SUM($B$2:B10)*30</f>
        <v>780</v>
      </c>
      <c r="D10" s="4">
        <v>168</v>
      </c>
      <c r="F10" s="2"/>
    </row>
    <row r="11" ht="17.25" spans="1:6">
      <c r="A11" s="4">
        <v>10</v>
      </c>
      <c r="B11" s="4">
        <v>3</v>
      </c>
      <c r="C11" s="4">
        <f>SUM($B$2:B11)*30</f>
        <v>870</v>
      </c>
      <c r="D11" s="4">
        <v>168</v>
      </c>
      <c r="F11" s="2"/>
    </row>
    <row r="12" ht="17.25" spans="1:6">
      <c r="A12" s="4">
        <v>11</v>
      </c>
      <c r="B12" s="4">
        <v>3</v>
      </c>
      <c r="C12" s="4">
        <f>SUM($B$2:B12)*30</f>
        <v>960</v>
      </c>
      <c r="D12" s="4">
        <v>168</v>
      </c>
      <c r="F12" s="2"/>
    </row>
    <row r="13" ht="17.25" spans="1:6">
      <c r="A13" s="4">
        <v>12</v>
      </c>
      <c r="B13" s="4">
        <v>3</v>
      </c>
      <c r="C13" s="4">
        <f>SUM($B$2:B13)*30</f>
        <v>1050</v>
      </c>
      <c r="D13" s="4">
        <v>168</v>
      </c>
      <c r="F13" s="2"/>
    </row>
    <row r="14" ht="17.25" spans="6:6">
      <c r="F14" s="2"/>
    </row>
    <row r="15" ht="17.25" spans="6:6">
      <c r="F15" s="2"/>
    </row>
    <row r="16" ht="17.25" spans="6:6">
      <c r="F16" s="2"/>
    </row>
    <row r="17" ht="17.25" spans="6:6">
      <c r="F17" s="2"/>
    </row>
    <row r="18" ht="17.25" spans="6:6">
      <c r="F18" s="2"/>
    </row>
    <row r="19" ht="17.25" spans="6:6">
      <c r="F19" s="2"/>
    </row>
  </sheetData>
  <pageMargins left="0.75" right="0.75" top="1" bottom="1" header="0.5" footer="0.5"/>
  <headerFooter/>
  <ignoredErrors>
    <ignoredError sqref="C3:C13" formulaRange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I19" sqref="I19"/>
    </sheetView>
  </sheetViews>
  <sheetFormatPr defaultColWidth="9" defaultRowHeight="16.5" outlineLevelCol="3"/>
  <cols>
    <col min="1" max="1" width="10" style="1" customWidth="1"/>
    <col min="2" max="2" width="9" style="1" customWidth="1"/>
    <col min="3" max="3" width="7.875" style="1" customWidth="1"/>
    <col min="4" max="4" width="10.875" style="1" customWidth="1"/>
    <col min="5" max="6" width="9" style="1"/>
    <col min="7" max="7" width="12.625" style="1"/>
    <col min="8" max="16384" width="9" style="1"/>
  </cols>
  <sheetData>
    <row r="1" ht="17.25" spans="1:4">
      <c r="A1" s="2" t="s">
        <v>85</v>
      </c>
      <c r="B1" s="2" t="s">
        <v>86</v>
      </c>
      <c r="C1" s="2" t="s">
        <v>380</v>
      </c>
      <c r="D1" s="2" t="s">
        <v>381</v>
      </c>
    </row>
    <row r="2" ht="17.25" spans="1:4">
      <c r="A2" s="2">
        <v>0</v>
      </c>
      <c r="B2" s="2">
        <v>10</v>
      </c>
      <c r="C2" s="2">
        <v>15</v>
      </c>
      <c r="D2" s="2">
        <v>10</v>
      </c>
    </row>
    <row r="3" ht="17.25" spans="1:4">
      <c r="A3" s="2">
        <v>10</v>
      </c>
      <c r="B3" s="2">
        <v>20</v>
      </c>
      <c r="C3" s="2">
        <v>15</v>
      </c>
      <c r="D3" s="2">
        <v>10</v>
      </c>
    </row>
    <row r="4" ht="17.25" spans="1:4">
      <c r="A4" s="2">
        <v>20</v>
      </c>
      <c r="B4" s="2">
        <v>30</v>
      </c>
      <c r="C4" s="2">
        <v>15</v>
      </c>
      <c r="D4" s="2">
        <v>10</v>
      </c>
    </row>
    <row r="5" ht="17.25" spans="1:4">
      <c r="A5" s="2">
        <v>30</v>
      </c>
      <c r="B5" s="2">
        <v>40</v>
      </c>
      <c r="C5" s="2">
        <v>25</v>
      </c>
      <c r="D5" s="2">
        <v>0</v>
      </c>
    </row>
    <row r="6" ht="17.25" spans="1:4">
      <c r="A6" s="2">
        <v>40</v>
      </c>
      <c r="B6" s="2">
        <v>50</v>
      </c>
      <c r="C6" s="2">
        <v>25</v>
      </c>
      <c r="D6" s="2">
        <v>0</v>
      </c>
    </row>
    <row r="7" ht="17.25" spans="1:4">
      <c r="A7" s="2">
        <v>50</v>
      </c>
      <c r="B7" s="2">
        <v>75</v>
      </c>
      <c r="C7" s="2">
        <v>25</v>
      </c>
      <c r="D7" s="2">
        <v>0</v>
      </c>
    </row>
    <row r="8" ht="17.25" spans="1:4">
      <c r="A8" s="2">
        <v>75</v>
      </c>
      <c r="B8" s="2">
        <v>100</v>
      </c>
      <c r="C8" s="2">
        <v>25</v>
      </c>
      <c r="D8" s="2">
        <v>0</v>
      </c>
    </row>
    <row r="9" ht="17.25" spans="1:4">
      <c r="A9" s="2">
        <v>100</v>
      </c>
      <c r="B9" s="2">
        <v>150</v>
      </c>
      <c r="C9" s="2">
        <v>25</v>
      </c>
      <c r="D9" s="2">
        <v>0</v>
      </c>
    </row>
    <row r="10" ht="17.25" spans="1:4">
      <c r="A10" s="2">
        <v>150</v>
      </c>
      <c r="B10" s="2">
        <v>200</v>
      </c>
      <c r="C10" s="2">
        <v>20</v>
      </c>
      <c r="D10" s="2">
        <v>0</v>
      </c>
    </row>
    <row r="11" ht="17.25" spans="1:4">
      <c r="A11" s="2">
        <v>200</v>
      </c>
      <c r="B11" s="2">
        <v>300</v>
      </c>
      <c r="C11" s="2">
        <v>20</v>
      </c>
      <c r="D11" s="2">
        <v>0</v>
      </c>
    </row>
    <row r="12" ht="17.25" spans="1:4">
      <c r="A12" s="2">
        <v>300</v>
      </c>
      <c r="B12" s="2">
        <v>400</v>
      </c>
      <c r="C12" s="2">
        <v>20</v>
      </c>
      <c r="D12" s="2">
        <v>0</v>
      </c>
    </row>
    <row r="13" ht="17.25" spans="1:4">
      <c r="A13" s="2">
        <v>400</v>
      </c>
      <c r="B13" s="2">
        <v>500</v>
      </c>
      <c r="C13" s="2">
        <v>20</v>
      </c>
      <c r="D13" s="2">
        <v>0</v>
      </c>
    </row>
    <row r="14" ht="17.25" spans="1:4">
      <c r="A14" s="2">
        <v>500</v>
      </c>
      <c r="B14" s="2">
        <v>600</v>
      </c>
      <c r="C14" s="2">
        <v>20</v>
      </c>
      <c r="D14" s="2">
        <v>0</v>
      </c>
    </row>
    <row r="15" ht="17.25" spans="1:4">
      <c r="A15" s="2">
        <v>600</v>
      </c>
      <c r="B15" s="2">
        <v>700</v>
      </c>
      <c r="C15" s="2">
        <v>20</v>
      </c>
      <c r="D15" s="2">
        <v>0</v>
      </c>
    </row>
    <row r="16" ht="17.25" spans="1:4">
      <c r="A16" s="2">
        <v>700</v>
      </c>
      <c r="B16" s="2">
        <v>800</v>
      </c>
      <c r="C16" s="2">
        <v>20</v>
      </c>
      <c r="D16" s="2">
        <v>0</v>
      </c>
    </row>
    <row r="17" ht="17.25" spans="1:4">
      <c r="A17" s="2">
        <v>800</v>
      </c>
      <c r="B17" s="2">
        <v>900</v>
      </c>
      <c r="C17" s="2">
        <v>15</v>
      </c>
      <c r="D17" s="2">
        <v>0</v>
      </c>
    </row>
    <row r="18" ht="17.25" spans="1:4">
      <c r="A18" s="2">
        <v>900</v>
      </c>
      <c r="B18" s="2">
        <v>1000</v>
      </c>
      <c r="C18" s="2">
        <v>15</v>
      </c>
      <c r="D18" s="2">
        <v>0</v>
      </c>
    </row>
    <row r="19" ht="17.25" spans="1:4">
      <c r="A19" s="2">
        <v>1000</v>
      </c>
      <c r="B19" s="2">
        <v>10000</v>
      </c>
      <c r="C19" s="2">
        <v>15</v>
      </c>
      <c r="D19" s="2">
        <v>0</v>
      </c>
    </row>
  </sheetData>
  <pageMargins left="0.75" right="0.75" top="1" bottom="1" header="0.5" footer="0.5"/>
  <headerFooter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H13" sqref="H13"/>
    </sheetView>
  </sheetViews>
  <sheetFormatPr defaultColWidth="9" defaultRowHeight="13.5" outlineLevelCol="2"/>
  <cols>
    <col min="3" max="3" width="10.25" customWidth="1"/>
  </cols>
  <sheetData>
    <row r="1" ht="17.25" spans="1:3">
      <c r="A1" s="1" t="s">
        <v>85</v>
      </c>
      <c r="B1" s="1" t="s">
        <v>86</v>
      </c>
      <c r="C1" s="1" t="s">
        <v>307</v>
      </c>
    </row>
    <row r="2" ht="17.25" spans="1:3">
      <c r="A2" s="1">
        <v>0</v>
      </c>
      <c r="B2" s="1">
        <v>0.0001</v>
      </c>
      <c r="C2" s="1">
        <v>10000</v>
      </c>
    </row>
    <row r="3" ht="17.25" spans="1:3">
      <c r="A3" s="1">
        <v>0.0001</v>
      </c>
      <c r="B3" s="1">
        <v>10</v>
      </c>
      <c r="C3" s="1">
        <v>8000</v>
      </c>
    </row>
    <row r="4" ht="17.25" spans="1:3">
      <c r="A4" s="1">
        <v>10</v>
      </c>
      <c r="B4" s="1">
        <v>20</v>
      </c>
      <c r="C4" s="1">
        <v>8000</v>
      </c>
    </row>
    <row r="5" ht="17.25" spans="1:3">
      <c r="A5" s="1">
        <v>20</v>
      </c>
      <c r="B5" s="1">
        <v>30</v>
      </c>
      <c r="C5" s="1">
        <v>8000</v>
      </c>
    </row>
    <row r="6" ht="17.25" spans="1:3">
      <c r="A6" s="1">
        <v>30</v>
      </c>
      <c r="B6" s="1">
        <v>40</v>
      </c>
      <c r="C6" s="1">
        <v>5000</v>
      </c>
    </row>
    <row r="7" ht="17.25" spans="1:3">
      <c r="A7" s="1">
        <v>40</v>
      </c>
      <c r="B7" s="1">
        <v>50</v>
      </c>
      <c r="C7" s="1">
        <v>5000</v>
      </c>
    </row>
    <row r="8" ht="17.25" spans="1:3">
      <c r="A8" s="1">
        <v>50</v>
      </c>
      <c r="B8" s="1">
        <v>60</v>
      </c>
      <c r="C8" s="1">
        <v>5000</v>
      </c>
    </row>
    <row r="9" ht="17.25" spans="1:3">
      <c r="A9" s="1">
        <v>60</v>
      </c>
      <c r="B9" s="1">
        <v>70</v>
      </c>
      <c r="C9" s="1">
        <v>5000</v>
      </c>
    </row>
    <row r="10" ht="17.25" spans="1:3">
      <c r="A10" s="1">
        <v>70</v>
      </c>
      <c r="B10" s="1">
        <v>80</v>
      </c>
      <c r="C10" s="1">
        <v>5000</v>
      </c>
    </row>
    <row r="11" ht="17.25" spans="1:3">
      <c r="A11" s="1">
        <v>80</v>
      </c>
      <c r="B11" s="1">
        <v>90</v>
      </c>
      <c r="C11" s="1">
        <v>5000</v>
      </c>
    </row>
    <row r="12" ht="17.25" spans="1:3">
      <c r="A12" s="1">
        <v>90</v>
      </c>
      <c r="B12" s="1">
        <v>100</v>
      </c>
      <c r="C12" s="1">
        <v>5500</v>
      </c>
    </row>
    <row r="13" ht="17.25" spans="1:3">
      <c r="A13" s="1">
        <v>100</v>
      </c>
      <c r="B13" s="1">
        <v>110</v>
      </c>
      <c r="C13" s="1">
        <v>6000</v>
      </c>
    </row>
    <row r="14" ht="17.25" spans="1:3">
      <c r="A14" s="1">
        <v>110</v>
      </c>
      <c r="B14" s="1">
        <v>120</v>
      </c>
      <c r="C14" s="1">
        <v>7000</v>
      </c>
    </row>
    <row r="15" ht="17.25" spans="1:3">
      <c r="A15" s="1">
        <v>120</v>
      </c>
      <c r="B15" s="1">
        <v>130</v>
      </c>
      <c r="C15" s="1">
        <v>8000</v>
      </c>
    </row>
    <row r="16" ht="17.25" spans="1:3">
      <c r="A16" s="1">
        <v>130</v>
      </c>
      <c r="B16" s="1">
        <v>140</v>
      </c>
      <c r="C16" s="1">
        <v>8000</v>
      </c>
    </row>
    <row r="17" ht="17.25" spans="1:3">
      <c r="A17" s="1">
        <v>140</v>
      </c>
      <c r="B17" s="1">
        <v>150</v>
      </c>
      <c r="C17" s="1">
        <v>8000</v>
      </c>
    </row>
    <row r="18" ht="17.25" spans="1:3">
      <c r="A18" s="1">
        <v>150</v>
      </c>
      <c r="B18" s="1">
        <v>200</v>
      </c>
      <c r="C18" s="1">
        <v>10000</v>
      </c>
    </row>
    <row r="19" ht="17.25" spans="1:3">
      <c r="A19" s="1">
        <v>200</v>
      </c>
      <c r="B19" s="1">
        <v>250</v>
      </c>
      <c r="C19" s="1">
        <v>10000</v>
      </c>
    </row>
    <row r="20" ht="17.25" spans="1:3">
      <c r="A20" s="1">
        <v>250</v>
      </c>
      <c r="B20" s="1">
        <v>300</v>
      </c>
      <c r="C20" s="1">
        <v>10000</v>
      </c>
    </row>
    <row r="21" ht="17.25" spans="1:3">
      <c r="A21" s="1">
        <v>300</v>
      </c>
      <c r="B21" s="1">
        <v>350</v>
      </c>
      <c r="C21" s="1">
        <v>10000</v>
      </c>
    </row>
    <row r="22" ht="17.25" spans="1:3">
      <c r="A22" s="1">
        <v>350</v>
      </c>
      <c r="B22" s="1">
        <v>400</v>
      </c>
      <c r="C22" s="1">
        <v>10000</v>
      </c>
    </row>
    <row r="23" ht="17.25" spans="1:3">
      <c r="A23" s="1">
        <v>400</v>
      </c>
      <c r="B23" s="1">
        <v>450</v>
      </c>
      <c r="C23" s="1">
        <v>10000</v>
      </c>
    </row>
    <row r="24" ht="17.25" spans="1:3">
      <c r="A24" s="1">
        <v>450</v>
      </c>
      <c r="B24" s="1">
        <v>500</v>
      </c>
      <c r="C24" s="1">
        <v>10000</v>
      </c>
    </row>
    <row r="25" ht="17.25" spans="1:3">
      <c r="A25" s="1">
        <v>500</v>
      </c>
      <c r="B25" s="1">
        <v>550</v>
      </c>
      <c r="C25" s="1">
        <v>10000</v>
      </c>
    </row>
    <row r="26" ht="17.25" spans="1:3">
      <c r="A26" s="1">
        <v>550</v>
      </c>
      <c r="B26" s="1">
        <v>600</v>
      </c>
      <c r="C26" s="1">
        <v>10000</v>
      </c>
    </row>
    <row r="27" ht="17.25" spans="1:3">
      <c r="A27" s="1">
        <v>600</v>
      </c>
      <c r="B27" s="1">
        <v>650</v>
      </c>
      <c r="C27" s="1">
        <v>10000</v>
      </c>
    </row>
    <row r="28" ht="17.25" spans="1:3">
      <c r="A28" s="1">
        <v>650</v>
      </c>
      <c r="B28" s="1">
        <v>700</v>
      </c>
      <c r="C28" s="1">
        <v>10000</v>
      </c>
    </row>
    <row r="29" ht="17.25" spans="1:3">
      <c r="A29" s="1">
        <v>700</v>
      </c>
      <c r="B29" s="1">
        <v>750</v>
      </c>
      <c r="C29" s="1">
        <v>10000</v>
      </c>
    </row>
    <row r="30" ht="17.25" spans="1:3">
      <c r="A30" s="1">
        <v>750</v>
      </c>
      <c r="B30" s="1">
        <v>800</v>
      </c>
      <c r="C30" s="1">
        <v>10000</v>
      </c>
    </row>
    <row r="31" ht="17.25" spans="1:3">
      <c r="A31" s="1">
        <v>800</v>
      </c>
      <c r="B31" s="1">
        <v>850</v>
      </c>
      <c r="C31" s="1">
        <v>10000</v>
      </c>
    </row>
    <row r="32" ht="17.25" spans="1:3">
      <c r="A32" s="1">
        <v>850</v>
      </c>
      <c r="B32" s="1">
        <v>900</v>
      </c>
      <c r="C32" s="1">
        <v>10000</v>
      </c>
    </row>
    <row r="33" ht="17.25" spans="1:3">
      <c r="A33" s="1">
        <v>900</v>
      </c>
      <c r="B33" s="1">
        <v>950</v>
      </c>
      <c r="C33" s="1">
        <v>10000</v>
      </c>
    </row>
    <row r="34" ht="17.25" spans="1:3">
      <c r="A34" s="1">
        <v>950</v>
      </c>
      <c r="B34" s="1">
        <v>10000</v>
      </c>
      <c r="C34" s="1">
        <v>10000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  <vt:lpstr>bankTask</vt:lpstr>
      <vt:lpstr>bankAd</vt:lpstr>
      <vt:lpstr>productRedBagCoin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2021-12-15T03:20:26Z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