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piggyEcpmAddition" sheetId="1" r:id="rId1"/>
    <sheet name="piggyMoneyAddition" sheetId="2" r:id="rId2"/>
    <sheet name="piggyVideoAddition" sheetId="3" r:id="rId3"/>
    <sheet name="ecpmAddition" sheetId="4" r:id="rId4"/>
    <sheet name="loginAddition" sheetId="5" r:id="rId5"/>
    <sheet name="videoAddition" sheetId="6" r:id="rId6"/>
    <sheet name="turntableCfg" sheetId="7" r:id="rId7"/>
    <sheet name="signIn" sheetId="8" r:id="rId8"/>
    <sheet name="serverConfig" sheetId="9" r:id="rId9"/>
    <sheet name="cashCfg" sheetId="10" r:id="rId10"/>
    <sheet name="cashRules" sheetId="11" r:id="rId11"/>
    <sheet name="guide" sheetId="12" r:id="rId12"/>
    <sheet name="globalCfg" sheetId="14" r:id="rId13"/>
    <sheet name="newDelayPay" sheetId="15" r:id="rId14"/>
  </sheet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金猪ecpm系数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ecpm系数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金猪现金系数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＜  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3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单次给予的金猪现金-单位  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红包币登陆天数加成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6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7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 1.少 2。中 3.大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奖励类型系数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8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提现视频次数要求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存钱罐起提金额  单位分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存钱罐存储最高金额  单位分
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存钱罐提现视频次数系数     具体视频次数=存钱罐提现次数*此系数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客户端功能开关
互推
转盘
裂变
存钱罐
福袋
签到
常规提现（红包币提现）
气泡红包界面
1开0关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福袋功能开关</t>
        </r>
      </text>
    </comment>
    <comment ref="A7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福袋功能ecpm输入框展示开关</t>
        </r>
      </text>
    </comment>
    <comment ref="A8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初始要送的红包币</t>
        </r>
      </text>
    </comment>
    <comment ref="A9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10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1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1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1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1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弹出界面的ID和概率</t>
        </r>
      </text>
    </comment>
    <comment ref="A1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X秒不操作后，弹出特定界面，如果配置0，则这个功能关闭了</t>
        </r>
      </text>
    </comment>
    <comment ref="A1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互推插屏-每天产出红包币上限</t>
        </r>
      </text>
    </comment>
    <comment ref="A17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互推插屏-单次点击产出红包币数</t>
        </r>
      </text>
    </comment>
    <comment ref="A18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公众号提现门槛金额</t>
        </r>
      </text>
    </comment>
    <comment ref="A19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公众号提现开关</t>
        </r>
      </text>
    </comment>
    <comment ref="A20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互推插屏概率</t>
        </r>
      </text>
    </comment>
    <comment ref="A2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插屏概率</t>
        </r>
      </text>
    </comment>
    <comment ref="A2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不操作X秒自动弹出插屏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
0关1开</t>
        </r>
      </text>
    </comment>
  </commentList>
</comments>
</file>

<file path=xl/comments10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编号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</t>
        </r>
      </text>
    </comment>
    <comment ref="G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</t>
        </r>
      </text>
    </comment>
    <comment ref="H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I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J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</commentList>
</comments>
</file>

<file path=xl/comments11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参数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视频参数</t>
        </r>
      </text>
    </comment>
    <comment ref="E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F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2.xml><?xml version="1.0" encoding="utf-8"?>
<comments xmlns="http://schemas.openxmlformats.org/spreadsheetml/2006/main">
  <authors>
    <author>zy12313</author>
    <author>qhb12251</author>
  </authors>
  <commentList>
    <comment ref="B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触发方式：
1，固定
2，等级
3，任务
4，关卡
5，功能开启</t>
        </r>
      </text>
    </comment>
    <comment ref="C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框选区域是圆形还是方形    0方形   ＞0是圆形，具体的数值的圆形的直径</t>
        </r>
      </text>
    </comment>
    <comment ref="D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触发形象
1，头像
2，形象</t>
        </r>
      </text>
    </comment>
    <comment ref="E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富文本</t>
        </r>
      </text>
    </comment>
    <comment ref="F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聊天气泡偏移配置：基于对齐方式
上对齐偏移值：下对齐偏移值：左对齐偏移值：右对齐偏移值：水平居中偏移值：垂直居中偏移值
数值：0表示偏移为0，如果不需要对齐，不填
例： 0:::::表示上对齐</t>
        </r>
      </text>
    </comment>
    <comment ref="G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对话框对齐方式：基于框选区域坐标
的偏移值 x,y</t>
        </r>
      </text>
    </comment>
    <comment ref="H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对话文字对齐方式
0 左
1 中
2 右</t>
        </r>
      </text>
    </comment>
    <comment ref="I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框选区域:
click_rect为event时必须配置
x,y,w,h</t>
        </r>
      </text>
    </comment>
    <comment ref="J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点击对象
all：全屏点击任意位置
界面层/xxx：具体点击的node节点，需要配合程序完成
event：表示点击后发送事件，通常用于不是具体节点的时候使用</t>
        </r>
      </text>
    </comment>
    <comment ref="K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手指位置，相对于click_rect或click_node的位置
x,y</t>
        </r>
      </text>
    </comment>
    <comment ref="L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点击以后延迟下一步的事件（秒）</t>
        </r>
      </text>
    </comment>
    <comment ref="M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引导图片坐标：x，y</t>
        </r>
      </text>
    </comment>
    <comment ref="N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对齐方式：1左对齐、2右对齐、3居中</t>
        </r>
      </text>
    </comment>
  </commentList>
</comments>
</file>

<file path=xl/comments13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sharedStrings.xml><?xml version="1.0" encoding="utf-8"?>
<sst xmlns="http://schemas.openxmlformats.org/spreadsheetml/2006/main" count="247" uniqueCount="183">
  <si>
    <t>id</t>
  </si>
  <si>
    <t>ecpmMin</t>
  </si>
  <si>
    <t>ecpmMax</t>
  </si>
  <si>
    <t>addition</t>
  </si>
  <si>
    <t>moneyMin</t>
  </si>
  <si>
    <t>moneyMax</t>
  </si>
  <si>
    <t>videoMin</t>
  </si>
  <si>
    <t>videoMax</t>
  </si>
  <si>
    <t>piggyMoney</t>
  </si>
  <si>
    <t>loginMin</t>
  </si>
  <si>
    <t>loginMax</t>
  </si>
  <si>
    <t>type</t>
  </si>
  <si>
    <t>coefficient</t>
  </si>
  <si>
    <t>probability</t>
  </si>
  <si>
    <t>rewardType</t>
  </si>
  <si>
    <t>rewardNum</t>
  </si>
  <si>
    <t>loginDay</t>
  </si>
  <si>
    <t>videoNum</t>
  </si>
  <si>
    <t>key</t>
  </si>
  <si>
    <t>value</t>
  </si>
  <si>
    <t>PiggyBankCashMoney</t>
  </si>
  <si>
    <t>PiggyBankLimit</t>
  </si>
  <si>
    <t>PiggyBankCashVideoTimes</t>
  </si>
  <si>
    <t>Functionswitch</t>
  </si>
  <si>
    <t>1,1,1,1,1,1,1,1</t>
  </si>
  <si>
    <t>VideoRedBagOpen</t>
  </si>
  <si>
    <t>VideoRedBagEmpty</t>
  </si>
  <si>
    <t>FreeRedMoney</t>
  </si>
  <si>
    <t>TurntableResetTime</t>
  </si>
  <si>
    <t>12:00,18:00</t>
  </si>
  <si>
    <t>TurntableMax</t>
  </si>
  <si>
    <t>AtLeastRedMoney</t>
  </si>
  <si>
    <t>AtMostRedMoney</t>
  </si>
  <si>
    <t>VideoTimesMax</t>
  </si>
  <si>
    <t>panelWeight</t>
  </si>
  <si>
    <t>8:70,5:30</t>
  </si>
  <si>
    <t>triggerTime</t>
  </si>
  <si>
    <t>DailyRedMoneyMax</t>
  </si>
  <si>
    <t>DailyRedMoneyEach</t>
  </si>
  <si>
    <t>cashModeLimit</t>
  </si>
  <si>
    <t>isEnableWeChatPublic</t>
  </si>
  <si>
    <t>popMoreGame</t>
  </si>
  <si>
    <t>interOpenChance</t>
  </si>
  <si>
    <t>interOpenGapTime</t>
  </si>
  <si>
    <t>isNewDelayPay</t>
  </si>
  <si>
    <t>ifShowAd</t>
  </si>
  <si>
    <t>index</t>
  </si>
  <si>
    <t>money</t>
  </si>
  <si>
    <t>type_value</t>
  </si>
  <si>
    <t>time</t>
  </si>
  <si>
    <t>directVideoTimes</t>
  </si>
  <si>
    <t>delayVideoTimes</t>
  </si>
  <si>
    <t>money_type</t>
  </si>
  <si>
    <t>num</t>
  </si>
  <si>
    <t>moneyshow</t>
  </si>
  <si>
    <t>summoney</t>
  </si>
  <si>
    <t>cashParam</t>
  </si>
  <si>
    <t>videoParam</t>
  </si>
  <si>
    <t>redBagPercent</t>
  </si>
  <si>
    <t>extraCashMoney</t>
  </si>
  <si>
    <t>trigger</t>
  </si>
  <si>
    <t>tr_num</t>
  </si>
  <si>
    <t>tr_form</t>
  </si>
  <si>
    <t>dialog</t>
  </si>
  <si>
    <t>dialog_pos</t>
  </si>
  <si>
    <t>dialog_pos1</t>
  </si>
  <si>
    <t>dialog_alignment</t>
  </si>
  <si>
    <t>display_rect</t>
  </si>
  <si>
    <t>click_rect</t>
  </si>
  <si>
    <t>finger</t>
  </si>
  <si>
    <t>lag_next</t>
  </si>
  <si>
    <t>1_1</t>
  </si>
  <si>
    <t>0</t>
  </si>
  <si>
    <t>&lt;color=476175&gt;欢迎来到&lt;/color&gt;&lt;color=2ed04c&gt;轻松连连消&lt;/color&gt;</t>
  </si>
  <si>
    <t>:20::::</t>
  </si>
  <si>
    <t>1</t>
  </si>
  <si>
    <t>all</t>
  </si>
  <si>
    <t>1_2</t>
  </si>
  <si>
    <t>&lt;color=476175&gt;点击&lt;/color&gt;&lt;color=2ed04c&gt;“开始游戏”&lt;/color&gt;</t>
  </si>
  <si>
    <t>界面层/game/开始按钮</t>
  </si>
  <si>
    <t>10:20</t>
  </si>
  <si>
    <t>1_3</t>
  </si>
  <si>
    <t>&lt;color=476175&gt;点击一下即可消除哦！&lt;/color&gt;</t>
  </si>
  <si>
    <t>295,-340</t>
  </si>
  <si>
    <t>-300:15:100:510</t>
  </si>
  <si>
    <t>event</t>
  </si>
  <si>
    <t>0:-50</t>
  </si>
  <si>
    <t>1_4</t>
  </si>
  <si>
    <t>&lt;color=476175&gt;进度满即可&lt;/color&gt;&lt;br/&gt;&lt;color=ff4b4d&gt;获得红包&lt;/color&gt;</t>
  </si>
  <si>
    <t>0,-200</t>
  </si>
  <si>
    <t>1:380:150:200</t>
  </si>
  <si>
    <t>1_5</t>
  </si>
  <si>
    <t>&lt;color=476175&gt;加油，红包就在眼前&lt;/color&gt;</t>
  </si>
  <si>
    <t>-40,-520</t>
  </si>
  <si>
    <t>45:-30:600:600</t>
  </si>
  <si>
    <t>50:20</t>
  </si>
  <si>
    <t>2.5</t>
  </si>
  <si>
    <t>1_6</t>
  </si>
  <si>
    <t>220</t>
  </si>
  <si>
    <t>&lt;color=476175&gt;打开红包奖励&lt;/color&gt;</t>
  </si>
  <si>
    <t>0,-400</t>
  </si>
  <si>
    <t>界面层/rewardLuck/动画节点/红包节点/按钮_广告</t>
  </si>
  <si>
    <t>50:0</t>
  </si>
  <si>
    <t>1_7</t>
  </si>
  <si>
    <t>&lt;color=476175&gt;点击领取！&lt;/color&gt;</t>
  </si>
  <si>
    <t>0,-450</t>
  </si>
  <si>
    <t>界面层/rewardLuck/动画节点/红包节点/领取按钮</t>
  </si>
  <si>
    <t>0.5</t>
  </si>
  <si>
    <t>1_8</t>
  </si>
  <si>
    <t>&lt;color=476175&gt;达到&lt;/color&gt;&lt;color=ff4b4d&gt;3000&lt;/color&gt;&lt;color=476175&gt;即可提现！&lt;/color&gt;</t>
  </si>
  <si>
    <t>100,-650</t>
  </si>
  <si>
    <t>界面层/game/node_ui/顶部个人信息/红包币按钮</t>
  </si>
  <si>
    <t>2_1</t>
  </si>
  <si>
    <t>&lt;color=476175&gt;达到提现条件啦！&lt;/color&gt;</t>
  </si>
  <si>
    <t>85,-650</t>
  </si>
  <si>
    <t>2_2</t>
  </si>
  <si>
    <t>&lt;color=476175&gt;点击即可提现！&lt;/color&gt;</t>
  </si>
  <si>
    <t>界面层/redBagCash/动画节点/滚动视图/view/content/redBagCashItem/可领取</t>
  </si>
  <si>
    <t>180:10</t>
  </si>
  <si>
    <t>first_money</t>
  </si>
  <si>
    <t>buy_car</t>
  </si>
  <si>
    <t>0.5,1.05,30,1</t>
  </si>
  <si>
    <t>car_lv_up</t>
  </si>
  <si>
    <t>2,-1</t>
  </si>
  <si>
    <t>inter_weight</t>
  </si>
  <si>
    <t>TrigerDailyCarLv</t>
  </si>
  <si>
    <t>TrigerDailyRoleLv</t>
  </si>
  <si>
    <t>popInter</t>
  </si>
  <si>
    <t>1,2,3,4,5,6,8,9,10,11,12,13,14,15,16,17,18,19</t>
  </si>
  <si>
    <t>dayBuyCarVideoLimitTimes</t>
  </si>
  <si>
    <t>activate</t>
  </si>
  <si>
    <t>treasureDailylimit</t>
  </si>
  <si>
    <t>shopResetTimes</t>
  </si>
  <si>
    <t>shopPriceTimes</t>
  </si>
  <si>
    <t>videoCoolTime</t>
  </si>
  <si>
    <t>videoRule</t>
  </si>
  <si>
    <t>1500,1500;5100,9;10000,4</t>
  </si>
  <si>
    <t>investVideoTime</t>
  </si>
  <si>
    <t>investCardTime</t>
  </si>
  <si>
    <t>maxInvestTimes</t>
  </si>
  <si>
    <t>maxbuycarnum</t>
  </si>
  <si>
    <t>pullSplashAd</t>
  </si>
  <si>
    <t>1;1</t>
  </si>
  <si>
    <t>interAdArr</t>
  </si>
  <si>
    <t>0.1;0.8;0.03</t>
  </si>
  <si>
    <t>popPrivacySwitch</t>
  </si>
  <si>
    <t>popIdentifySwitch</t>
  </si>
  <si>
    <t>investTimes</t>
  </si>
  <si>
    <t>isEnableEcpmCash</t>
  </si>
  <si>
    <t>quotientECPM</t>
  </si>
  <si>
    <t>openUsualEggEcpm</t>
  </si>
  <si>
    <t>initRedMoney</t>
  </si>
  <si>
    <t>nativeAwardChance</t>
  </si>
  <si>
    <t>1,1,0.2</t>
  </si>
  <si>
    <t>insertAdParam_a</t>
  </si>
  <si>
    <t>insertAdParam_b</t>
  </si>
  <si>
    <t>bannerAdParam_c</t>
  </si>
  <si>
    <t>interAdParam_d</t>
  </si>
  <si>
    <t>defaultTalentCoin</t>
  </si>
  <si>
    <t>isEnableDailyCashECPM</t>
  </si>
  <si>
    <t>dailyCashQuotientECPM</t>
  </si>
  <si>
    <t>dailyCashECPM</t>
  </si>
  <si>
    <t>dailyCashUpperLimit</t>
  </si>
  <si>
    <t>showMainPop</t>
  </si>
  <si>
    <t>clearCoolTimeLVOpen</t>
  </si>
  <si>
    <t>turntableExtrasCfg</t>
  </si>
  <si>
    <t>[[2,20006,5],[4,20006,10],[8,20006,10],[12,20006,15],[24,20006,30]]</t>
  </si>
  <si>
    <t>nativeShowLevel</t>
  </si>
  <si>
    <t>nativeAwardTimes</t>
  </si>
  <si>
    <t>dailyCashEasterEggsSwitchfalse</t>
  </si>
  <si>
    <t>dailyCashVideoTimes</t>
  </si>
  <si>
    <t>newmonster</t>
  </si>
  <si>
    <t>9,11,13,16,18</t>
  </si>
  <si>
    <t>InstallRewards</t>
  </si>
  <si>
    <t>StartRewards</t>
  </si>
  <si>
    <t>guideInstall</t>
  </si>
  <si>
    <t>1,0.8,0.2</t>
  </si>
  <si>
    <t>openRichBankLv</t>
  </si>
  <si>
    <t>CashTimesVerify</t>
  </si>
  <si>
    <t>CashDayCount</t>
  </si>
  <si>
    <t>IconShowEcpm</t>
  </si>
  <si>
    <t>25,10,75</t>
  </si>
  <si>
    <t>ltv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</si>
</sst>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2"/>
      <color rgb="FFF54A45"/>
      <name val="Arial"/>
      <charset val="134"/>
    </font>
    <font>
      <sz val="12"/>
      <color rgb="FF000000"/>
      <name val="Arial"/>
      <charset val="134"/>
    </font>
    <font>
      <sz val="11"/>
      <color rgb="FF1F2329"/>
      <name val="Arial"/>
      <charset val="134"/>
    </font>
    <font>
      <sz val="11"/>
      <color rgb="FFF54A45"/>
      <name val="Arial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8EE0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medium">
        <color rgb="FF1F2329"/>
      </left>
      <right style="medium">
        <color rgb="FFDEE0E3"/>
      </right>
      <top style="medium">
        <color rgb="FF1F2329"/>
      </top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 applyNumberFormat="1"/>
    <xf numFmtId="0" fontId="0" fillId="0" borderId="0" xfId="0" applyBorder="1"/>
    <xf numFmtId="0" fontId="0" fillId="0" borderId="0" xfId="0" applyNumberFormat="1" applyAlignment="1">
      <alignment horizontal="left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NumberFormat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76" fontId="2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Medium4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D1" sqref="D1"/>
    </sheetView>
  </sheetViews>
  <sheetFormatPr defaultColWidth="9" defaultRowHeight="14.25" outlineLevelCol="3"/>
  <cols>
    <col min="1" max="16384" width="9" style="4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4">
        <v>1</v>
      </c>
      <c r="B2" s="4">
        <v>0</v>
      </c>
      <c r="C2" s="4">
        <v>15</v>
      </c>
      <c r="D2" s="4">
        <v>0</v>
      </c>
    </row>
    <row r="3" spans="1:4">
      <c r="A3" s="4">
        <v>2</v>
      </c>
      <c r="B3" s="4">
        <v>15</v>
      </c>
      <c r="C3" s="4">
        <v>50</v>
      </c>
      <c r="D3" s="4">
        <v>0.5</v>
      </c>
    </row>
    <row r="4" spans="1:4">
      <c r="A4" s="4">
        <v>3</v>
      </c>
      <c r="B4" s="4">
        <v>50</v>
      </c>
      <c r="C4" s="4">
        <v>100</v>
      </c>
      <c r="D4" s="4">
        <v>0.7</v>
      </c>
    </row>
    <row r="5" spans="1:4">
      <c r="A5" s="4">
        <v>4</v>
      </c>
      <c r="B5" s="4">
        <v>100</v>
      </c>
      <c r="C5" s="4">
        <v>150</v>
      </c>
      <c r="D5" s="4">
        <v>0.75</v>
      </c>
    </row>
    <row r="6" spans="1:4">
      <c r="A6" s="4">
        <v>5</v>
      </c>
      <c r="B6" s="4">
        <v>150</v>
      </c>
      <c r="C6" s="4">
        <v>200</v>
      </c>
      <c r="D6" s="4">
        <v>0.8</v>
      </c>
    </row>
    <row r="7" spans="1:4">
      <c r="A7" s="4">
        <v>6</v>
      </c>
      <c r="B7" s="4">
        <v>200</v>
      </c>
      <c r="C7" s="4">
        <v>300</v>
      </c>
      <c r="D7" s="4">
        <v>1.15</v>
      </c>
    </row>
    <row r="8" spans="1:4">
      <c r="A8" s="4">
        <v>7</v>
      </c>
      <c r="B8" s="4">
        <v>300</v>
      </c>
      <c r="C8" s="4">
        <v>400</v>
      </c>
      <c r="D8" s="4">
        <v>1.4</v>
      </c>
    </row>
    <row r="9" spans="1:4">
      <c r="A9" s="4">
        <v>8</v>
      </c>
      <c r="B9" s="4">
        <v>400</v>
      </c>
      <c r="C9" s="4">
        <v>500</v>
      </c>
      <c r="D9" s="4">
        <v>1.7</v>
      </c>
    </row>
    <row r="10" spans="1:4">
      <c r="A10" s="4">
        <v>9</v>
      </c>
      <c r="B10" s="4">
        <v>500</v>
      </c>
      <c r="C10" s="4">
        <v>600</v>
      </c>
      <c r="D10" s="4">
        <v>2</v>
      </c>
    </row>
    <row r="11" spans="1:4">
      <c r="A11" s="4">
        <v>10</v>
      </c>
      <c r="B11" s="4">
        <v>600</v>
      </c>
      <c r="C11" s="4">
        <v>700</v>
      </c>
      <c r="D11" s="4">
        <v>2.5</v>
      </c>
    </row>
    <row r="12" spans="1:4">
      <c r="A12" s="4">
        <v>11</v>
      </c>
      <c r="B12" s="4">
        <v>700</v>
      </c>
      <c r="C12" s="4">
        <v>800</v>
      </c>
      <c r="D12" s="4">
        <v>3</v>
      </c>
    </row>
    <row r="13" spans="1:4">
      <c r="A13" s="4">
        <v>12</v>
      </c>
      <c r="B13" s="4">
        <v>800</v>
      </c>
      <c r="C13" s="4">
        <v>900</v>
      </c>
      <c r="D13" s="4">
        <v>3</v>
      </c>
    </row>
    <row r="14" spans="1:4">
      <c r="A14" s="4">
        <v>13</v>
      </c>
      <c r="B14" s="4">
        <v>900</v>
      </c>
      <c r="C14" s="4">
        <v>1000</v>
      </c>
      <c r="D14" s="4">
        <v>3</v>
      </c>
    </row>
    <row r="15" spans="1:4">
      <c r="A15" s="4">
        <v>14</v>
      </c>
      <c r="B15" s="4">
        <v>1000</v>
      </c>
      <c r="C15" s="4">
        <v>10000</v>
      </c>
      <c r="D15" s="4">
        <v>3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D1" sqref="D1"/>
    </sheetView>
  </sheetViews>
  <sheetFormatPr defaultColWidth="9" defaultRowHeight="14.25" outlineLevelCol="4"/>
  <cols>
    <col min="1" max="1" width="8.625" style="22" customWidth="1"/>
    <col min="2" max="4" width="9.375" style="22" customWidth="1"/>
    <col min="5" max="5" width="13.75" style="22" customWidth="1"/>
    <col min="6" max="16384" width="9" style="22"/>
  </cols>
  <sheetData>
    <row r="1" s="22" customFormat="1" spans="1:5">
      <c r="A1" s="23" t="s">
        <v>0</v>
      </c>
      <c r="B1" s="24" t="s">
        <v>4</v>
      </c>
      <c r="C1" s="24" t="s">
        <v>5</v>
      </c>
      <c r="D1" s="24" t="s">
        <v>3</v>
      </c>
      <c r="E1" s="24"/>
    </row>
    <row r="2" s="22" customFormat="1" spans="1:5">
      <c r="A2" s="23">
        <v>1</v>
      </c>
      <c r="B2" s="23">
        <v>0</v>
      </c>
      <c r="C2" s="25">
        <v>15</v>
      </c>
      <c r="D2" s="23">
        <v>1</v>
      </c>
      <c r="E2" s="23"/>
    </row>
    <row r="3" s="22" customFormat="1" spans="1:5">
      <c r="A3" s="23">
        <v>2</v>
      </c>
      <c r="B3" s="25">
        <v>15</v>
      </c>
      <c r="C3" s="25">
        <v>20</v>
      </c>
      <c r="D3" s="23">
        <v>0.85</v>
      </c>
      <c r="E3" s="23"/>
    </row>
    <row r="4" s="22" customFormat="1" spans="1:5">
      <c r="A4" s="23">
        <v>3</v>
      </c>
      <c r="B4" s="25">
        <v>20</v>
      </c>
      <c r="C4" s="25">
        <v>25</v>
      </c>
      <c r="D4" s="23">
        <v>0.8</v>
      </c>
      <c r="E4" s="23"/>
    </row>
    <row r="5" s="22" customFormat="1" spans="1:5">
      <c r="A5" s="23">
        <v>4</v>
      </c>
      <c r="B5" s="25">
        <v>25</v>
      </c>
      <c r="C5" s="25">
        <v>30</v>
      </c>
      <c r="D5" s="23">
        <v>0.75</v>
      </c>
      <c r="E5" s="23"/>
    </row>
    <row r="6" s="22" customFormat="1" spans="1:5">
      <c r="A6" s="23">
        <v>5</v>
      </c>
      <c r="B6" s="25">
        <v>30</v>
      </c>
      <c r="C6" s="25">
        <v>45</v>
      </c>
      <c r="D6" s="23">
        <v>0.6</v>
      </c>
      <c r="E6" s="23"/>
    </row>
    <row r="7" spans="1:5">
      <c r="A7" s="23">
        <v>6</v>
      </c>
      <c r="B7" s="25">
        <v>45</v>
      </c>
      <c r="C7" s="25">
        <v>50</v>
      </c>
      <c r="D7" s="23">
        <v>0</v>
      </c>
      <c r="E7" s="23"/>
    </row>
    <row r="8" spans="1:5">
      <c r="A8" s="23"/>
      <c r="B8" s="25"/>
      <c r="C8" s="23"/>
      <c r="D8" s="23"/>
      <c r="E8" s="23"/>
    </row>
    <row r="9" spans="1:5">
      <c r="A9" s="23"/>
      <c r="B9" s="23"/>
      <c r="C9" s="23"/>
      <c r="D9" s="23"/>
      <c r="E9" s="23"/>
    </row>
    <row r="10" spans="1:5">
      <c r="A10" s="23"/>
      <c r="B10" s="23"/>
      <c r="C10" s="23"/>
      <c r="D10" s="23"/>
      <c r="E10" s="23"/>
    </row>
    <row r="11" spans="1:5">
      <c r="A11" s="23"/>
      <c r="B11" s="23"/>
      <c r="C11" s="23"/>
      <c r="D11" s="23"/>
      <c r="E11" s="23"/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" sqref="D1"/>
    </sheetView>
  </sheetViews>
  <sheetFormatPr defaultColWidth="9" defaultRowHeight="14.25" outlineLevelRow="7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ht="15" spans="1:5">
      <c r="A1" s="4" t="s">
        <v>0</v>
      </c>
      <c r="B1" s="6" t="s">
        <v>6</v>
      </c>
      <c r="C1" s="6" t="s">
        <v>7</v>
      </c>
      <c r="D1" s="6" t="s">
        <v>3</v>
      </c>
      <c r="E1" s="6" t="s">
        <v>8</v>
      </c>
    </row>
    <row r="2" s="4" customFormat="1" ht="15" spans="1:5">
      <c r="A2" s="4">
        <v>1</v>
      </c>
      <c r="B2" s="4">
        <v>0</v>
      </c>
      <c r="C2" s="21">
        <v>3</v>
      </c>
      <c r="D2" s="21">
        <v>0.8</v>
      </c>
      <c r="E2" s="4">
        <v>3</v>
      </c>
    </row>
    <row r="3" s="4" customFormat="1" ht="15" spans="1:5">
      <c r="A3" s="4">
        <v>2</v>
      </c>
      <c r="B3" s="21">
        <v>3</v>
      </c>
      <c r="C3" s="21">
        <v>5</v>
      </c>
      <c r="D3" s="21">
        <v>0.7</v>
      </c>
      <c r="E3" s="4">
        <v>3</v>
      </c>
    </row>
    <row r="4" s="4" customFormat="1" ht="15" spans="1:5">
      <c r="A4" s="4">
        <v>3</v>
      </c>
      <c r="B4" s="21">
        <v>5</v>
      </c>
      <c r="C4" s="21">
        <v>10</v>
      </c>
      <c r="D4" s="21">
        <v>0.6</v>
      </c>
      <c r="E4" s="4">
        <v>2</v>
      </c>
    </row>
    <row r="5" s="4" customFormat="1" ht="15" spans="1:5">
      <c r="A5" s="4">
        <v>4</v>
      </c>
      <c r="B5" s="21">
        <v>10</v>
      </c>
      <c r="C5" s="21">
        <v>20</v>
      </c>
      <c r="D5" s="21">
        <v>0.5</v>
      </c>
      <c r="E5" s="4">
        <v>2</v>
      </c>
    </row>
    <row r="6" s="4" customFormat="1" ht="15" spans="1:5">
      <c r="A6" s="4">
        <v>5</v>
      </c>
      <c r="B6" s="21">
        <v>20</v>
      </c>
      <c r="C6" s="21">
        <v>30</v>
      </c>
      <c r="D6" s="21">
        <v>0.4</v>
      </c>
      <c r="E6" s="4">
        <v>2</v>
      </c>
    </row>
    <row r="7" ht="15" spans="1:5">
      <c r="A7" s="4">
        <v>6</v>
      </c>
      <c r="B7" s="21">
        <v>30</v>
      </c>
      <c r="C7" s="21">
        <v>40</v>
      </c>
      <c r="D7" s="21">
        <v>0.3</v>
      </c>
      <c r="E7" s="4">
        <v>2</v>
      </c>
    </row>
    <row r="8" ht="15" spans="1:5">
      <c r="A8" s="4">
        <v>7</v>
      </c>
      <c r="B8" s="21">
        <v>40</v>
      </c>
      <c r="C8" s="21">
        <v>50</v>
      </c>
      <c r="D8" s="21">
        <v>0</v>
      </c>
      <c r="E8" s="4">
        <v>1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D2" sqref="D2:D24"/>
    </sheetView>
  </sheetViews>
  <sheetFormatPr defaultColWidth="9" defaultRowHeight="14.25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ht="15" spans="1:5">
      <c r="A1" s="4" t="s">
        <v>0</v>
      </c>
      <c r="B1" s="6" t="s">
        <v>1</v>
      </c>
      <c r="C1" s="6" t="s">
        <v>2</v>
      </c>
      <c r="D1" s="6" t="s">
        <v>3</v>
      </c>
      <c r="E1" s="6"/>
    </row>
    <row r="2" s="4" customFormat="1" ht="15" spans="1:4">
      <c r="A2" s="4">
        <v>1</v>
      </c>
      <c r="B2" s="4">
        <v>0</v>
      </c>
      <c r="C2" s="4">
        <v>10</v>
      </c>
      <c r="D2" s="19">
        <v>50</v>
      </c>
    </row>
    <row r="3" s="4" customFormat="1" ht="15" spans="1:4">
      <c r="A3" s="4">
        <v>2</v>
      </c>
      <c r="B3" s="4">
        <f>C2</f>
        <v>10</v>
      </c>
      <c r="C3" s="4">
        <v>50</v>
      </c>
      <c r="D3" s="20">
        <v>275</v>
      </c>
    </row>
    <row r="4" s="4" customFormat="1" ht="15" spans="1:4">
      <c r="A4" s="4">
        <v>3</v>
      </c>
      <c r="B4" s="4">
        <f>C3</f>
        <v>50</v>
      </c>
      <c r="C4" s="4">
        <v>100</v>
      </c>
      <c r="D4" s="20">
        <v>550</v>
      </c>
    </row>
    <row r="5" s="4" customFormat="1" ht="15" spans="1:4">
      <c r="A5" s="4">
        <v>4</v>
      </c>
      <c r="B5" s="4">
        <f t="shared" ref="B5:B24" si="0">C4</f>
        <v>100</v>
      </c>
      <c r="C5" s="4">
        <v>150</v>
      </c>
      <c r="D5" s="20">
        <v>825</v>
      </c>
    </row>
    <row r="6" s="4" customFormat="1" ht="15" spans="1:4">
      <c r="A6" s="4">
        <v>5</v>
      </c>
      <c r="B6" s="4">
        <f t="shared" si="0"/>
        <v>150</v>
      </c>
      <c r="C6" s="4">
        <v>200</v>
      </c>
      <c r="D6" s="20">
        <v>1100</v>
      </c>
    </row>
    <row r="7" s="4" customFormat="1" ht="15" spans="1:4">
      <c r="A7" s="4">
        <v>6</v>
      </c>
      <c r="B7" s="4">
        <f t="shared" si="0"/>
        <v>200</v>
      </c>
      <c r="C7" s="4">
        <v>250</v>
      </c>
      <c r="D7" s="20">
        <v>1375</v>
      </c>
    </row>
    <row r="8" ht="15" spans="1:4">
      <c r="A8" s="4">
        <v>7</v>
      </c>
      <c r="B8" s="4">
        <f t="shared" si="0"/>
        <v>250</v>
      </c>
      <c r="C8" s="4">
        <v>300</v>
      </c>
      <c r="D8" s="20">
        <v>1650</v>
      </c>
    </row>
    <row r="9" ht="15" spans="1:4">
      <c r="A9" s="4">
        <v>8</v>
      </c>
      <c r="B9" s="4">
        <f t="shared" si="0"/>
        <v>300</v>
      </c>
      <c r="C9" s="4">
        <v>350</v>
      </c>
      <c r="D9" s="20">
        <v>1925</v>
      </c>
    </row>
    <row r="10" ht="15" spans="1:4">
      <c r="A10" s="4">
        <v>9</v>
      </c>
      <c r="B10" s="4">
        <f t="shared" si="0"/>
        <v>350</v>
      </c>
      <c r="C10" s="4">
        <v>400</v>
      </c>
      <c r="D10" s="20">
        <v>2200</v>
      </c>
    </row>
    <row r="11" ht="15" spans="1:4">
      <c r="A11" s="4">
        <v>10</v>
      </c>
      <c r="B11" s="4">
        <f t="shared" si="0"/>
        <v>400</v>
      </c>
      <c r="C11" s="4">
        <v>450</v>
      </c>
      <c r="D11" s="20">
        <v>2475</v>
      </c>
    </row>
    <row r="12" ht="15" spans="1:4">
      <c r="A12" s="4">
        <v>11</v>
      </c>
      <c r="B12" s="4">
        <f t="shared" si="0"/>
        <v>450</v>
      </c>
      <c r="C12" s="4">
        <v>500</v>
      </c>
      <c r="D12" s="20">
        <v>2750</v>
      </c>
    </row>
    <row r="13" ht="15" spans="1:4">
      <c r="A13" s="4">
        <v>12</v>
      </c>
      <c r="B13" s="4">
        <f t="shared" si="0"/>
        <v>500</v>
      </c>
      <c r="C13" s="4">
        <v>550</v>
      </c>
      <c r="D13" s="20">
        <v>3025</v>
      </c>
    </row>
    <row r="14" ht="15" spans="1:4">
      <c r="A14" s="4">
        <v>13</v>
      </c>
      <c r="B14" s="4">
        <f t="shared" si="0"/>
        <v>550</v>
      </c>
      <c r="C14" s="4">
        <v>600</v>
      </c>
      <c r="D14" s="20">
        <v>3025</v>
      </c>
    </row>
    <row r="15" ht="15" spans="1:4">
      <c r="A15" s="4">
        <v>14</v>
      </c>
      <c r="B15" s="4">
        <f t="shared" si="0"/>
        <v>600</v>
      </c>
      <c r="C15" s="4">
        <v>650</v>
      </c>
      <c r="D15" s="20">
        <v>3025</v>
      </c>
    </row>
    <row r="16" ht="15" spans="1:4">
      <c r="A16" s="4">
        <v>15</v>
      </c>
      <c r="B16" s="4">
        <f t="shared" si="0"/>
        <v>650</v>
      </c>
      <c r="C16" s="4">
        <v>700</v>
      </c>
      <c r="D16" s="20">
        <v>3025</v>
      </c>
    </row>
    <row r="17" ht="15" spans="1:4">
      <c r="A17" s="4">
        <v>16</v>
      </c>
      <c r="B17" s="4">
        <f t="shared" si="0"/>
        <v>700</v>
      </c>
      <c r="C17" s="4">
        <v>750</v>
      </c>
      <c r="D17" s="20">
        <v>3025</v>
      </c>
    </row>
    <row r="18" ht="15" spans="1:4">
      <c r="A18" s="4">
        <v>17</v>
      </c>
      <c r="B18" s="4">
        <f t="shared" si="0"/>
        <v>750</v>
      </c>
      <c r="C18" s="4">
        <v>800</v>
      </c>
      <c r="D18" s="20">
        <v>3025</v>
      </c>
    </row>
    <row r="19" ht="15" spans="1:4">
      <c r="A19" s="4">
        <v>18</v>
      </c>
      <c r="B19" s="4">
        <f t="shared" si="0"/>
        <v>800</v>
      </c>
      <c r="C19" s="4">
        <v>900</v>
      </c>
      <c r="D19" s="20">
        <v>3025</v>
      </c>
    </row>
    <row r="20" ht="15" spans="1:4">
      <c r="A20" s="4">
        <v>19</v>
      </c>
      <c r="B20" s="4">
        <f t="shared" si="0"/>
        <v>900</v>
      </c>
      <c r="C20" s="4">
        <v>1000</v>
      </c>
      <c r="D20" s="20">
        <v>3025</v>
      </c>
    </row>
    <row r="21" ht="15" spans="1:4">
      <c r="A21" s="4">
        <v>20</v>
      </c>
      <c r="B21" s="4">
        <f t="shared" si="0"/>
        <v>1000</v>
      </c>
      <c r="C21" s="4">
        <v>1500</v>
      </c>
      <c r="D21" s="20">
        <v>3025</v>
      </c>
    </row>
    <row r="22" ht="15" spans="1:4">
      <c r="A22" s="4">
        <v>21</v>
      </c>
      <c r="B22" s="4">
        <f t="shared" si="0"/>
        <v>1500</v>
      </c>
      <c r="C22" s="4">
        <v>2000</v>
      </c>
      <c r="D22" s="20">
        <v>3025</v>
      </c>
    </row>
    <row r="23" ht="15" spans="1:4">
      <c r="A23" s="4">
        <v>22</v>
      </c>
      <c r="B23" s="4">
        <f t="shared" si="0"/>
        <v>2000</v>
      </c>
      <c r="C23" s="4">
        <v>2500</v>
      </c>
      <c r="D23" s="20">
        <v>3025</v>
      </c>
    </row>
    <row r="24" ht="15" spans="1:4">
      <c r="A24" s="4">
        <v>23</v>
      </c>
      <c r="B24" s="4">
        <f t="shared" si="0"/>
        <v>2500</v>
      </c>
      <c r="C24" s="4">
        <v>3000</v>
      </c>
      <c r="D24" s="20">
        <v>3025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1" sqref="D1"/>
    </sheetView>
  </sheetViews>
  <sheetFormatPr defaultColWidth="9" defaultRowHeight="14.25" outlineLevelRow="4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spans="1:5">
      <c r="A1" s="4" t="s">
        <v>0</v>
      </c>
      <c r="B1" s="6" t="s">
        <v>9</v>
      </c>
      <c r="C1" s="6" t="s">
        <v>10</v>
      </c>
      <c r="D1" s="6" t="s">
        <v>3</v>
      </c>
      <c r="E1" s="6"/>
    </row>
    <row r="2" s="4" customFormat="1" spans="1:4">
      <c r="A2" s="4">
        <v>1</v>
      </c>
      <c r="B2" s="4">
        <v>1</v>
      </c>
      <c r="C2" s="4">
        <v>1</v>
      </c>
      <c r="D2" s="4">
        <v>1</v>
      </c>
    </row>
    <row r="3" s="4" customFormat="1" spans="1:4">
      <c r="A3" s="4">
        <v>2</v>
      </c>
      <c r="B3" s="4">
        <v>2</v>
      </c>
      <c r="C3" s="4">
        <v>2</v>
      </c>
      <c r="D3" s="4">
        <v>1</v>
      </c>
    </row>
    <row r="4" s="4" customFormat="1" spans="1:4">
      <c r="A4" s="4">
        <v>3</v>
      </c>
      <c r="B4" s="4">
        <v>3</v>
      </c>
      <c r="C4" s="4">
        <v>3</v>
      </c>
      <c r="D4" s="4">
        <v>1</v>
      </c>
    </row>
    <row r="5" s="4" customFormat="1" spans="1:4">
      <c r="A5" s="4">
        <v>4</v>
      </c>
      <c r="B5" s="4">
        <v>4</v>
      </c>
      <c r="C5" s="4">
        <v>1000</v>
      </c>
      <c r="D5" s="4">
        <v>1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1" sqref="D1"/>
    </sheetView>
  </sheetViews>
  <sheetFormatPr defaultColWidth="9" defaultRowHeight="14.25" outlineLevelRow="4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spans="1:5">
      <c r="A1" s="4" t="s">
        <v>0</v>
      </c>
      <c r="B1" s="6" t="s">
        <v>6</v>
      </c>
      <c r="C1" s="6" t="s">
        <v>7</v>
      </c>
      <c r="D1" s="6" t="s">
        <v>3</v>
      </c>
      <c r="E1" s="6"/>
    </row>
    <row r="2" s="4" customFormat="1" spans="1:4">
      <c r="A2" s="4">
        <v>1</v>
      </c>
      <c r="B2" s="4">
        <v>0</v>
      </c>
      <c r="C2" s="4">
        <v>5</v>
      </c>
      <c r="D2" s="4">
        <v>1</v>
      </c>
    </row>
    <row r="3" s="4" customFormat="1" spans="1:4">
      <c r="A3" s="4">
        <v>2</v>
      </c>
      <c r="B3" s="4">
        <v>5</v>
      </c>
      <c r="C3" s="4">
        <v>10</v>
      </c>
      <c r="D3" s="4">
        <v>1</v>
      </c>
    </row>
    <row r="4" s="4" customFormat="1" spans="1:4">
      <c r="A4" s="4">
        <v>3</v>
      </c>
      <c r="B4" s="4">
        <v>10</v>
      </c>
      <c r="C4" s="4">
        <v>20</v>
      </c>
      <c r="D4" s="4">
        <v>1</v>
      </c>
    </row>
    <row r="5" s="4" customFormat="1" spans="1:4">
      <c r="A5" s="4">
        <v>4</v>
      </c>
      <c r="B5" s="4">
        <v>20</v>
      </c>
      <c r="C5" s="4">
        <v>1000</v>
      </c>
      <c r="D5" s="4">
        <v>1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J11" sqref="J11"/>
    </sheetView>
  </sheetViews>
  <sheetFormatPr defaultColWidth="9" defaultRowHeight="14.25" outlineLevelRow="6" outlineLevelCol="3"/>
  <cols>
    <col min="1" max="3" width="9" style="16"/>
    <col min="4" max="4" width="12.625" style="16" customWidth="1"/>
    <col min="5" max="16384" width="9" style="16"/>
  </cols>
  <sheetData>
    <row r="1" spans="1:4">
      <c r="A1" s="4" t="s">
        <v>0</v>
      </c>
      <c r="B1" s="18" t="s">
        <v>11</v>
      </c>
      <c r="C1" s="18" t="s">
        <v>12</v>
      </c>
      <c r="D1" s="18" t="s">
        <v>13</v>
      </c>
    </row>
    <row r="2" spans="1:4">
      <c r="A2" s="4">
        <v>1</v>
      </c>
      <c r="B2" s="4">
        <v>1</v>
      </c>
      <c r="C2" s="4">
        <v>0.8</v>
      </c>
      <c r="D2" s="4">
        <v>0.24</v>
      </c>
    </row>
    <row r="3" spans="1:4">
      <c r="A3" s="4">
        <v>2</v>
      </c>
      <c r="B3" s="4">
        <v>1</v>
      </c>
      <c r="C3" s="4">
        <v>0.8</v>
      </c>
      <c r="D3" s="4">
        <v>0.24</v>
      </c>
    </row>
    <row r="4" spans="1:4">
      <c r="A4" s="4">
        <v>3</v>
      </c>
      <c r="B4" s="4">
        <v>1</v>
      </c>
      <c r="C4" s="4">
        <v>0.8</v>
      </c>
      <c r="D4" s="4">
        <v>0.24</v>
      </c>
    </row>
    <row r="5" spans="1:4">
      <c r="A5" s="4">
        <v>4</v>
      </c>
      <c r="B5" s="4">
        <v>2</v>
      </c>
      <c r="C5" s="4">
        <v>1.5</v>
      </c>
      <c r="D5" s="4">
        <v>0.12</v>
      </c>
    </row>
    <row r="6" spans="1:4">
      <c r="A6" s="16">
        <v>5</v>
      </c>
      <c r="B6" s="16">
        <v>2</v>
      </c>
      <c r="C6" s="4">
        <v>1.5</v>
      </c>
      <c r="D6" s="16">
        <v>0.12</v>
      </c>
    </row>
    <row r="7" spans="1:4">
      <c r="A7" s="16">
        <v>6</v>
      </c>
      <c r="B7" s="16">
        <v>3</v>
      </c>
      <c r="C7" s="4">
        <v>2</v>
      </c>
      <c r="D7" s="16">
        <v>0.04</v>
      </c>
    </row>
  </sheetData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0" sqref="$A10:$XFD10"/>
    </sheetView>
  </sheetViews>
  <sheetFormatPr defaultColWidth="9" defaultRowHeight="14.25" outlineLevelCol="4"/>
  <cols>
    <col min="1" max="2" width="9" style="16"/>
    <col min="3" max="3" width="13.875" style="16" customWidth="1"/>
    <col min="4" max="4" width="12.625" style="16" customWidth="1"/>
    <col min="5" max="16384" width="9" style="16"/>
  </cols>
  <sheetData>
    <row r="1" s="16" customFormat="1" spans="1:5">
      <c r="A1" s="4" t="s">
        <v>0</v>
      </c>
      <c r="B1" s="6" t="s">
        <v>14</v>
      </c>
      <c r="C1" s="6" t="s">
        <v>15</v>
      </c>
      <c r="D1" s="6" t="s">
        <v>16</v>
      </c>
      <c r="E1" s="6" t="s">
        <v>17</v>
      </c>
    </row>
    <row r="2" s="16" customFormat="1" spans="1:5">
      <c r="A2" s="4">
        <v>1</v>
      </c>
      <c r="B2" s="4">
        <v>1</v>
      </c>
      <c r="C2" s="4">
        <v>1.1</v>
      </c>
      <c r="D2" s="4">
        <v>1</v>
      </c>
      <c r="E2" s="16">
        <v>0</v>
      </c>
    </row>
    <row r="3" s="16" customFormat="1" spans="1:5">
      <c r="A3" s="4">
        <v>2</v>
      </c>
      <c r="B3" s="4">
        <v>2</v>
      </c>
      <c r="C3" s="4">
        <v>30</v>
      </c>
      <c r="D3" s="4">
        <v>2</v>
      </c>
      <c r="E3" s="16">
        <v>0</v>
      </c>
    </row>
    <row r="4" s="16" customFormat="1" spans="1:5">
      <c r="A4" s="4">
        <v>3</v>
      </c>
      <c r="B4" s="4">
        <v>1</v>
      </c>
      <c r="C4" s="4">
        <v>1.1</v>
      </c>
      <c r="D4" s="4">
        <v>3</v>
      </c>
      <c r="E4" s="16">
        <v>0</v>
      </c>
    </row>
    <row r="5" s="16" customFormat="1" spans="1:5">
      <c r="A5" s="4">
        <v>4</v>
      </c>
      <c r="B5" s="4">
        <v>1</v>
      </c>
      <c r="C5" s="4">
        <v>1.1</v>
      </c>
      <c r="D5" s="4">
        <v>4</v>
      </c>
      <c r="E5" s="16">
        <v>0</v>
      </c>
    </row>
    <row r="6" s="16" customFormat="1" spans="1:5">
      <c r="A6" s="16">
        <v>5</v>
      </c>
      <c r="B6" s="4">
        <v>2</v>
      </c>
      <c r="C6" s="4">
        <v>30</v>
      </c>
      <c r="D6" s="4">
        <v>5</v>
      </c>
      <c r="E6" s="16">
        <v>0</v>
      </c>
    </row>
    <row r="7" s="16" customFormat="1" spans="1:5">
      <c r="A7" s="16">
        <v>6</v>
      </c>
      <c r="B7" s="4">
        <v>1</v>
      </c>
      <c r="C7" s="4">
        <v>1.1</v>
      </c>
      <c r="D7" s="4">
        <v>6</v>
      </c>
      <c r="E7" s="16">
        <v>0</v>
      </c>
    </row>
    <row r="8" spans="1:5">
      <c r="A8" s="4">
        <v>7</v>
      </c>
      <c r="B8" s="4">
        <v>1</v>
      </c>
      <c r="C8" s="4">
        <v>1.1</v>
      </c>
      <c r="D8" s="4">
        <v>7</v>
      </c>
      <c r="E8" s="16">
        <v>0</v>
      </c>
    </row>
    <row r="9" spans="1:5">
      <c r="A9" s="4">
        <v>8</v>
      </c>
      <c r="B9" s="4">
        <v>1</v>
      </c>
      <c r="C9" s="4">
        <v>1.1</v>
      </c>
      <c r="D9" s="4">
        <v>8</v>
      </c>
      <c r="E9" s="16">
        <v>0</v>
      </c>
    </row>
    <row r="10" spans="1:5">
      <c r="A10" s="16">
        <v>9</v>
      </c>
      <c r="B10" s="4">
        <v>3</v>
      </c>
      <c r="C10" s="4">
        <v>18</v>
      </c>
      <c r="D10" s="4">
        <v>9</v>
      </c>
      <c r="E10" s="16">
        <v>0</v>
      </c>
    </row>
    <row r="11" spans="1:5">
      <c r="A11" s="16">
        <v>10</v>
      </c>
      <c r="B11" s="4">
        <v>1</v>
      </c>
      <c r="C11" s="4">
        <v>1.1</v>
      </c>
      <c r="D11" s="4">
        <v>10</v>
      </c>
      <c r="E11" s="16">
        <v>0</v>
      </c>
    </row>
    <row r="12" spans="1:5">
      <c r="A12" s="4">
        <v>11</v>
      </c>
      <c r="B12" s="4">
        <v>1</v>
      </c>
      <c r="C12" s="4">
        <v>1.1</v>
      </c>
      <c r="D12" s="4">
        <v>11</v>
      </c>
      <c r="E12" s="16">
        <v>0</v>
      </c>
    </row>
    <row r="13" spans="1:5">
      <c r="A13" s="4">
        <v>12</v>
      </c>
      <c r="B13" s="4">
        <v>1</v>
      </c>
      <c r="C13" s="4">
        <v>1.1</v>
      </c>
      <c r="D13" s="4">
        <v>12</v>
      </c>
      <c r="E13" s="16">
        <v>0</v>
      </c>
    </row>
    <row r="14" spans="1:5">
      <c r="A14" s="16">
        <v>13</v>
      </c>
      <c r="B14" s="4">
        <v>3</v>
      </c>
      <c r="C14" s="4">
        <v>15</v>
      </c>
      <c r="D14" s="4">
        <v>13</v>
      </c>
      <c r="E14" s="16">
        <v>0</v>
      </c>
    </row>
    <row r="15" spans="1:5">
      <c r="A15" s="16">
        <v>14</v>
      </c>
      <c r="B15" s="4">
        <v>1</v>
      </c>
      <c r="C15" s="17">
        <v>1.1</v>
      </c>
      <c r="D15" s="4">
        <v>14</v>
      </c>
      <c r="E15" s="16">
        <v>0</v>
      </c>
    </row>
    <row r="16" spans="1:5">
      <c r="A16" s="4">
        <v>15</v>
      </c>
      <c r="B16" s="4">
        <v>1</v>
      </c>
      <c r="C16" s="4">
        <v>1.1</v>
      </c>
      <c r="D16" s="4">
        <v>15</v>
      </c>
      <c r="E16" s="16">
        <v>0</v>
      </c>
    </row>
    <row r="17" spans="1:5">
      <c r="A17" s="4">
        <v>16</v>
      </c>
      <c r="B17" s="4">
        <v>1</v>
      </c>
      <c r="C17" s="4">
        <v>1.1</v>
      </c>
      <c r="D17" s="4">
        <v>16</v>
      </c>
      <c r="E17" s="16">
        <v>0</v>
      </c>
    </row>
    <row r="18" spans="1:5">
      <c r="A18" s="16">
        <v>17</v>
      </c>
      <c r="B18" s="4">
        <v>3</v>
      </c>
      <c r="C18" s="16">
        <v>15</v>
      </c>
      <c r="D18" s="16">
        <v>17</v>
      </c>
      <c r="E18" s="16">
        <v>0</v>
      </c>
    </row>
    <row r="19" spans="1:5">
      <c r="A19" s="16">
        <v>18</v>
      </c>
      <c r="B19" s="4">
        <v>1</v>
      </c>
      <c r="C19" s="17">
        <v>1.1</v>
      </c>
      <c r="D19" s="16">
        <v>18</v>
      </c>
      <c r="E19" s="16">
        <v>0</v>
      </c>
    </row>
    <row r="20" spans="1:5">
      <c r="A20" s="4">
        <v>19</v>
      </c>
      <c r="B20" s="4">
        <v>1</v>
      </c>
      <c r="C20" s="4">
        <v>1.1</v>
      </c>
      <c r="D20" s="4">
        <v>19</v>
      </c>
      <c r="E20" s="16">
        <v>0</v>
      </c>
    </row>
    <row r="21" spans="1:5">
      <c r="A21" s="4">
        <v>20</v>
      </c>
      <c r="B21" s="4">
        <v>1</v>
      </c>
      <c r="C21" s="4">
        <v>1.1</v>
      </c>
      <c r="D21" s="4">
        <v>20</v>
      </c>
      <c r="E21" s="16">
        <v>0</v>
      </c>
    </row>
    <row r="22" spans="1:5">
      <c r="A22" s="16">
        <v>21</v>
      </c>
      <c r="B22" s="4">
        <v>3</v>
      </c>
      <c r="C22" s="16">
        <v>15</v>
      </c>
      <c r="D22" s="16">
        <v>21</v>
      </c>
      <c r="E22" s="16">
        <v>0</v>
      </c>
    </row>
    <row r="23" spans="1:5">
      <c r="A23" s="16">
        <v>22</v>
      </c>
      <c r="B23" s="4">
        <v>1</v>
      </c>
      <c r="C23" s="17">
        <v>1.1</v>
      </c>
      <c r="D23" s="16">
        <v>22</v>
      </c>
      <c r="E23" s="16">
        <v>0</v>
      </c>
    </row>
    <row r="24" spans="1:5">
      <c r="A24" s="4">
        <v>23</v>
      </c>
      <c r="B24" s="4">
        <v>1</v>
      </c>
      <c r="C24" s="4">
        <v>1.1</v>
      </c>
      <c r="D24" s="4">
        <v>23</v>
      </c>
      <c r="E24" s="16">
        <v>0</v>
      </c>
    </row>
    <row r="25" spans="1:5">
      <c r="A25" s="4">
        <v>24</v>
      </c>
      <c r="B25" s="4">
        <v>1</v>
      </c>
      <c r="C25" s="4">
        <v>1.1</v>
      </c>
      <c r="D25" s="4">
        <v>24</v>
      </c>
      <c r="E25" s="16">
        <v>0</v>
      </c>
    </row>
    <row r="26" spans="1:5">
      <c r="A26" s="16">
        <v>25</v>
      </c>
      <c r="B26" s="4">
        <v>3</v>
      </c>
      <c r="C26" s="16">
        <v>15</v>
      </c>
      <c r="D26" s="16">
        <v>25</v>
      </c>
      <c r="E26" s="16">
        <v>0</v>
      </c>
    </row>
    <row r="27" spans="1:5">
      <c r="A27" s="16">
        <v>26</v>
      </c>
      <c r="B27" s="4">
        <v>1</v>
      </c>
      <c r="C27" s="17">
        <v>1.1</v>
      </c>
      <c r="D27" s="16">
        <v>26</v>
      </c>
      <c r="E27" s="16">
        <v>0</v>
      </c>
    </row>
    <row r="28" spans="1:5">
      <c r="A28" s="4">
        <v>27</v>
      </c>
      <c r="B28" s="4">
        <v>1</v>
      </c>
      <c r="C28" s="4">
        <v>1.1</v>
      </c>
      <c r="D28" s="4">
        <v>27</v>
      </c>
      <c r="E28" s="16">
        <v>0</v>
      </c>
    </row>
    <row r="29" spans="1:5">
      <c r="A29" s="4">
        <v>28</v>
      </c>
      <c r="B29" s="4">
        <v>1</v>
      </c>
      <c r="C29" s="4">
        <v>1.1</v>
      </c>
      <c r="D29" s="4">
        <v>28</v>
      </c>
      <c r="E29" s="16">
        <v>0</v>
      </c>
    </row>
    <row r="30" spans="1:5">
      <c r="A30" s="16">
        <v>29</v>
      </c>
      <c r="B30" s="4">
        <v>1</v>
      </c>
      <c r="C30" s="4">
        <v>1.1</v>
      </c>
      <c r="D30" s="16">
        <v>29</v>
      </c>
      <c r="E30" s="16">
        <v>0</v>
      </c>
    </row>
    <row r="31" spans="1:5">
      <c r="A31" s="16">
        <v>30</v>
      </c>
      <c r="B31" s="4">
        <v>3</v>
      </c>
      <c r="C31" s="16">
        <v>15</v>
      </c>
      <c r="D31" s="16">
        <v>30</v>
      </c>
      <c r="E31" s="16">
        <v>0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7" workbookViewId="0">
      <selection activeCell="D25" sqref="D25"/>
    </sheetView>
  </sheetViews>
  <sheetFormatPr defaultColWidth="9" defaultRowHeight="14.25" outlineLevelCol="1"/>
  <cols>
    <col min="1" max="1" width="25.875" customWidth="1"/>
    <col min="2" max="2" width="21.125" customWidth="1"/>
  </cols>
  <sheetData>
    <row r="1" spans="1:2">
      <c r="A1" t="s">
        <v>18</v>
      </c>
      <c r="B1" t="s">
        <v>19</v>
      </c>
    </row>
    <row r="2" spans="1:2">
      <c r="A2" s="6" t="s">
        <v>20</v>
      </c>
      <c r="B2">
        <v>30</v>
      </c>
    </row>
    <row r="3" spans="1:2">
      <c r="A3" s="6" t="s">
        <v>21</v>
      </c>
      <c r="B3">
        <v>45</v>
      </c>
    </row>
    <row r="4" spans="1:2">
      <c r="A4" s="6" t="s">
        <v>22</v>
      </c>
      <c r="B4">
        <v>10</v>
      </c>
    </row>
    <row r="5" spans="1:2">
      <c r="A5" t="s">
        <v>23</v>
      </c>
      <c r="B5" s="6" t="s">
        <v>24</v>
      </c>
    </row>
    <row r="6" spans="1:2">
      <c r="A6" t="s">
        <v>25</v>
      </c>
      <c r="B6">
        <v>1</v>
      </c>
    </row>
    <row r="7" spans="1:2">
      <c r="A7" t="s">
        <v>26</v>
      </c>
      <c r="B7">
        <v>0</v>
      </c>
    </row>
    <row r="8" spans="1:2">
      <c r="A8" t="s">
        <v>27</v>
      </c>
      <c r="B8">
        <v>2500</v>
      </c>
    </row>
    <row r="9" spans="1:2">
      <c r="A9" t="s">
        <v>28</v>
      </c>
      <c r="B9" t="s">
        <v>29</v>
      </c>
    </row>
    <row r="10" spans="1:2">
      <c r="A10" t="s">
        <v>30</v>
      </c>
      <c r="B10">
        <v>10</v>
      </c>
    </row>
    <row r="11" spans="1:2">
      <c r="A11" s="6" t="s">
        <v>31</v>
      </c>
      <c r="B11">
        <v>150</v>
      </c>
    </row>
    <row r="12" spans="1:2">
      <c r="A12" t="s">
        <v>32</v>
      </c>
      <c r="B12">
        <v>3000</v>
      </c>
    </row>
    <row r="13" spans="1:2">
      <c r="A13" s="6" t="s">
        <v>33</v>
      </c>
      <c r="B13">
        <v>100</v>
      </c>
    </row>
    <row r="14" spans="1:2">
      <c r="A14" s="6" t="s">
        <v>34</v>
      </c>
      <c r="B14" t="s">
        <v>35</v>
      </c>
    </row>
    <row r="15" spans="1:2">
      <c r="A15" s="6" t="s">
        <v>36</v>
      </c>
      <c r="B15">
        <v>15</v>
      </c>
    </row>
    <row r="16" spans="1:2">
      <c r="A16" s="15" t="s">
        <v>37</v>
      </c>
      <c r="B16" s="15">
        <v>300</v>
      </c>
    </row>
    <row r="17" spans="1:2">
      <c r="A17" t="s">
        <v>38</v>
      </c>
      <c r="B17">
        <v>30</v>
      </c>
    </row>
    <row r="18" spans="1:2">
      <c r="A18" s="6" t="s">
        <v>39</v>
      </c>
      <c r="B18">
        <v>300</v>
      </c>
    </row>
    <row r="19" spans="1:2">
      <c r="A19" t="s">
        <v>40</v>
      </c>
      <c r="B19">
        <v>1</v>
      </c>
    </row>
    <row r="20" spans="1:2">
      <c r="A20" t="s">
        <v>41</v>
      </c>
      <c r="B20">
        <v>0.25</v>
      </c>
    </row>
    <row r="21" spans="1:2">
      <c r="A21" s="6" t="s">
        <v>42</v>
      </c>
      <c r="B21">
        <v>0.2</v>
      </c>
    </row>
    <row r="22" spans="1:2">
      <c r="A22" t="s">
        <v>43</v>
      </c>
      <c r="B22">
        <v>30</v>
      </c>
    </row>
    <row r="23" spans="1:2">
      <c r="A23" t="s">
        <v>44</v>
      </c>
      <c r="B23">
        <v>0</v>
      </c>
    </row>
    <row r="24" spans="1:2">
      <c r="A24" s="6" t="s">
        <v>45</v>
      </c>
      <c r="B24">
        <v>1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C2" sqref="C2"/>
    </sheetView>
  </sheetViews>
  <sheetFormatPr defaultColWidth="9" defaultRowHeight="14.25"/>
  <cols>
    <col min="1" max="1" width="6.375" customWidth="1"/>
    <col min="2" max="2" width="7.375" customWidth="1"/>
    <col min="3" max="3" width="11.5" customWidth="1"/>
    <col min="4" max="4" width="5.375" customWidth="1"/>
    <col min="5" max="5" width="18.25" customWidth="1"/>
    <col min="6" max="6" width="17.125" customWidth="1"/>
    <col min="7" max="7" width="11.5" customWidth="1"/>
    <col min="8" max="8" width="4.375" customWidth="1"/>
    <col min="9" max="9" width="10.375" customWidth="1"/>
    <col min="10" max="10" width="9.375" customWidth="1"/>
  </cols>
  <sheetData>
    <row r="1" spans="1:10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</row>
    <row r="2" spans="1:10">
      <c r="A2">
        <v>1</v>
      </c>
      <c r="B2">
        <v>30</v>
      </c>
      <c r="C2">
        <f>B2*100</f>
        <v>3000</v>
      </c>
      <c r="D2">
        <v>1</v>
      </c>
      <c r="E2">
        <v>1</v>
      </c>
      <c r="F2">
        <v>0</v>
      </c>
      <c r="G2">
        <v>3</v>
      </c>
      <c r="H2">
        <v>1</v>
      </c>
      <c r="I2">
        <v>0.3</v>
      </c>
      <c r="J2">
        <v>0.3</v>
      </c>
    </row>
    <row r="3" spans="1:10">
      <c r="A3">
        <v>2</v>
      </c>
      <c r="B3">
        <v>30</v>
      </c>
      <c r="C3">
        <f>B3*100</f>
        <v>3000</v>
      </c>
      <c r="D3">
        <v>1</v>
      </c>
      <c r="E3">
        <v>3</v>
      </c>
      <c r="F3">
        <v>1</v>
      </c>
      <c r="G3">
        <v>3</v>
      </c>
      <c r="H3">
        <v>1</v>
      </c>
      <c r="I3">
        <v>0.3</v>
      </c>
      <c r="J3">
        <v>0.6</v>
      </c>
    </row>
    <row r="4" spans="1:10">
      <c r="A4">
        <v>3</v>
      </c>
      <c r="B4">
        <v>30</v>
      </c>
      <c r="C4">
        <f t="shared" ref="C3:C21" si="0">B4*100</f>
        <v>3000</v>
      </c>
      <c r="D4">
        <v>1</v>
      </c>
      <c r="E4">
        <v>10</v>
      </c>
      <c r="F4">
        <v>5</v>
      </c>
      <c r="G4">
        <v>3</v>
      </c>
      <c r="H4">
        <v>1</v>
      </c>
      <c r="I4">
        <v>0.3</v>
      </c>
      <c r="J4">
        <v>0.9</v>
      </c>
    </row>
    <row r="5" spans="1:10">
      <c r="A5">
        <v>4</v>
      </c>
      <c r="B5">
        <v>30</v>
      </c>
      <c r="C5">
        <f t="shared" si="0"/>
        <v>3000</v>
      </c>
      <c r="D5">
        <v>1</v>
      </c>
      <c r="E5">
        <v>20</v>
      </c>
      <c r="F5">
        <v>15</v>
      </c>
      <c r="G5">
        <v>3</v>
      </c>
      <c r="H5">
        <v>1</v>
      </c>
      <c r="I5">
        <v>0.3</v>
      </c>
      <c r="J5">
        <v>1.2</v>
      </c>
    </row>
    <row r="6" spans="1:10">
      <c r="A6">
        <v>5</v>
      </c>
      <c r="B6">
        <v>30</v>
      </c>
      <c r="C6">
        <f t="shared" si="0"/>
        <v>3000</v>
      </c>
      <c r="D6">
        <v>1</v>
      </c>
      <c r="E6">
        <v>30</v>
      </c>
      <c r="F6">
        <v>20</v>
      </c>
      <c r="G6">
        <v>3</v>
      </c>
      <c r="H6">
        <v>1</v>
      </c>
      <c r="I6">
        <v>0.3</v>
      </c>
      <c r="J6">
        <v>1.5</v>
      </c>
    </row>
    <row r="7" spans="1:10">
      <c r="A7">
        <v>6</v>
      </c>
      <c r="B7">
        <v>50</v>
      </c>
      <c r="C7">
        <f t="shared" si="0"/>
        <v>5000</v>
      </c>
      <c r="D7">
        <v>2</v>
      </c>
      <c r="E7">
        <v>40</v>
      </c>
      <c r="F7">
        <v>25</v>
      </c>
      <c r="G7">
        <v>3</v>
      </c>
      <c r="H7">
        <v>1</v>
      </c>
      <c r="I7">
        <v>0.3</v>
      </c>
      <c r="J7">
        <v>1.8</v>
      </c>
    </row>
    <row r="8" spans="1:10">
      <c r="A8">
        <v>7</v>
      </c>
      <c r="B8">
        <v>50</v>
      </c>
      <c r="C8">
        <f t="shared" si="0"/>
        <v>5000</v>
      </c>
      <c r="D8">
        <v>2</v>
      </c>
      <c r="E8">
        <v>50</v>
      </c>
      <c r="F8">
        <v>30</v>
      </c>
      <c r="G8">
        <v>3</v>
      </c>
      <c r="H8">
        <v>1</v>
      </c>
      <c r="I8">
        <v>0.3</v>
      </c>
      <c r="J8">
        <v>2.1</v>
      </c>
    </row>
    <row r="9" spans="1:10">
      <c r="A9">
        <v>8</v>
      </c>
      <c r="B9">
        <v>50</v>
      </c>
      <c r="C9">
        <f t="shared" si="0"/>
        <v>5000</v>
      </c>
      <c r="D9">
        <v>3</v>
      </c>
      <c r="E9">
        <v>60</v>
      </c>
      <c r="F9">
        <v>35</v>
      </c>
      <c r="G9">
        <v>3</v>
      </c>
      <c r="H9">
        <v>1</v>
      </c>
      <c r="I9">
        <v>0.3</v>
      </c>
      <c r="J9">
        <v>2.4</v>
      </c>
    </row>
    <row r="10" spans="1:10">
      <c r="A10">
        <v>9</v>
      </c>
      <c r="B10">
        <v>50</v>
      </c>
      <c r="C10">
        <f t="shared" si="0"/>
        <v>5000</v>
      </c>
      <c r="D10">
        <v>3</v>
      </c>
      <c r="E10">
        <v>70</v>
      </c>
      <c r="F10">
        <v>40</v>
      </c>
      <c r="G10">
        <v>3</v>
      </c>
      <c r="H10">
        <v>1</v>
      </c>
      <c r="I10">
        <v>0.3</v>
      </c>
      <c r="J10">
        <v>2.7</v>
      </c>
    </row>
    <row r="11" spans="1:10">
      <c r="A11">
        <v>10</v>
      </c>
      <c r="B11">
        <v>50</v>
      </c>
      <c r="C11">
        <f t="shared" si="0"/>
        <v>5000</v>
      </c>
      <c r="D11">
        <v>4</v>
      </c>
      <c r="E11">
        <v>80</v>
      </c>
      <c r="F11">
        <v>45</v>
      </c>
      <c r="G11">
        <v>3</v>
      </c>
      <c r="H11">
        <v>1</v>
      </c>
      <c r="I11">
        <v>0.3</v>
      </c>
      <c r="J11">
        <v>3</v>
      </c>
    </row>
    <row r="12" spans="1:10">
      <c r="A12">
        <v>11</v>
      </c>
      <c r="B12">
        <v>60</v>
      </c>
      <c r="C12">
        <f t="shared" si="0"/>
        <v>6000</v>
      </c>
      <c r="D12">
        <v>4</v>
      </c>
      <c r="E12">
        <v>90</v>
      </c>
      <c r="F12">
        <v>50</v>
      </c>
      <c r="G12">
        <v>3</v>
      </c>
      <c r="H12">
        <v>1</v>
      </c>
      <c r="I12">
        <v>0.3</v>
      </c>
      <c r="J12">
        <v>3.3</v>
      </c>
    </row>
    <row r="13" spans="1:10">
      <c r="A13">
        <v>12</v>
      </c>
      <c r="B13">
        <v>60</v>
      </c>
      <c r="C13">
        <f t="shared" si="0"/>
        <v>6000</v>
      </c>
      <c r="D13">
        <v>5</v>
      </c>
      <c r="E13">
        <v>100</v>
      </c>
      <c r="F13">
        <v>55</v>
      </c>
      <c r="G13">
        <v>3</v>
      </c>
      <c r="H13">
        <v>1</v>
      </c>
      <c r="I13">
        <v>0.3</v>
      </c>
      <c r="J13">
        <v>3.6</v>
      </c>
    </row>
    <row r="14" spans="1:10">
      <c r="A14">
        <v>13</v>
      </c>
      <c r="B14">
        <v>60</v>
      </c>
      <c r="C14">
        <f t="shared" si="0"/>
        <v>6000</v>
      </c>
      <c r="D14">
        <v>5</v>
      </c>
      <c r="E14">
        <v>110</v>
      </c>
      <c r="F14">
        <v>60</v>
      </c>
      <c r="G14">
        <v>3</v>
      </c>
      <c r="H14">
        <v>1</v>
      </c>
      <c r="I14">
        <v>0.3</v>
      </c>
      <c r="J14">
        <v>3.9</v>
      </c>
    </row>
    <row r="15" spans="1:10">
      <c r="A15">
        <v>14</v>
      </c>
      <c r="B15">
        <v>80</v>
      </c>
      <c r="C15">
        <f t="shared" si="0"/>
        <v>8000</v>
      </c>
      <c r="D15">
        <v>6</v>
      </c>
      <c r="E15">
        <v>120</v>
      </c>
      <c r="F15">
        <v>65</v>
      </c>
      <c r="G15">
        <v>3</v>
      </c>
      <c r="H15">
        <v>1</v>
      </c>
      <c r="I15">
        <v>0.3</v>
      </c>
      <c r="J15">
        <v>4.2</v>
      </c>
    </row>
    <row r="16" spans="1:10">
      <c r="A16">
        <v>15</v>
      </c>
      <c r="B16">
        <v>80</v>
      </c>
      <c r="C16">
        <f t="shared" si="0"/>
        <v>8000</v>
      </c>
      <c r="D16">
        <v>7</v>
      </c>
      <c r="E16">
        <v>130</v>
      </c>
      <c r="F16">
        <v>70</v>
      </c>
      <c r="G16">
        <v>3</v>
      </c>
      <c r="H16">
        <v>1</v>
      </c>
      <c r="I16">
        <v>0.3</v>
      </c>
      <c r="J16">
        <v>4.5</v>
      </c>
    </row>
    <row r="17" spans="1:10">
      <c r="A17">
        <v>16</v>
      </c>
      <c r="B17">
        <v>80</v>
      </c>
      <c r="C17">
        <f t="shared" si="0"/>
        <v>8000</v>
      </c>
      <c r="D17">
        <v>8</v>
      </c>
      <c r="E17">
        <v>140</v>
      </c>
      <c r="F17">
        <v>75</v>
      </c>
      <c r="G17">
        <v>3</v>
      </c>
      <c r="H17">
        <v>1</v>
      </c>
      <c r="I17">
        <v>0.3</v>
      </c>
      <c r="J17">
        <v>4.8</v>
      </c>
    </row>
    <row r="18" spans="1:10">
      <c r="A18">
        <v>17</v>
      </c>
      <c r="B18">
        <v>100</v>
      </c>
      <c r="C18">
        <f t="shared" si="0"/>
        <v>10000</v>
      </c>
      <c r="D18">
        <v>10</v>
      </c>
      <c r="E18">
        <v>150</v>
      </c>
      <c r="F18">
        <v>80</v>
      </c>
      <c r="G18">
        <v>3</v>
      </c>
      <c r="H18">
        <v>1</v>
      </c>
      <c r="I18">
        <v>0.3</v>
      </c>
      <c r="J18">
        <v>5.1</v>
      </c>
    </row>
    <row r="19" spans="1:10">
      <c r="A19">
        <v>18</v>
      </c>
      <c r="B19">
        <v>100</v>
      </c>
      <c r="C19">
        <f t="shared" si="0"/>
        <v>10000</v>
      </c>
      <c r="D19">
        <v>12</v>
      </c>
      <c r="E19">
        <v>160</v>
      </c>
      <c r="F19">
        <v>85</v>
      </c>
      <c r="G19">
        <v>3</v>
      </c>
      <c r="H19">
        <v>1</v>
      </c>
      <c r="I19">
        <v>0.3</v>
      </c>
      <c r="J19">
        <v>5.4</v>
      </c>
    </row>
    <row r="20" spans="1:10">
      <c r="A20">
        <v>19</v>
      </c>
      <c r="B20">
        <v>100</v>
      </c>
      <c r="C20">
        <f t="shared" si="0"/>
        <v>10000</v>
      </c>
      <c r="D20">
        <v>14</v>
      </c>
      <c r="E20">
        <v>170</v>
      </c>
      <c r="F20">
        <v>90</v>
      </c>
      <c r="G20">
        <v>3</v>
      </c>
      <c r="H20">
        <v>1</v>
      </c>
      <c r="I20">
        <v>0.3</v>
      </c>
      <c r="J20">
        <v>5.7</v>
      </c>
    </row>
    <row r="21" spans="1:10">
      <c r="A21">
        <v>20</v>
      </c>
      <c r="B21">
        <v>200</v>
      </c>
      <c r="C21">
        <f t="shared" si="0"/>
        <v>20000</v>
      </c>
      <c r="D21">
        <v>20</v>
      </c>
      <c r="E21">
        <v>180</v>
      </c>
      <c r="F21">
        <v>95</v>
      </c>
      <c r="G21">
        <v>3</v>
      </c>
      <c r="H21">
        <v>1</v>
      </c>
      <c r="I21">
        <v>0.3</v>
      </c>
      <c r="J21">
        <v>6</v>
      </c>
    </row>
    <row r="22" spans="1:10">
      <c r="A22">
        <v>21</v>
      </c>
      <c r="B22">
        <v>200</v>
      </c>
      <c r="C22">
        <f t="shared" ref="C22:C29" si="1">B22*100</f>
        <v>20000</v>
      </c>
      <c r="D22">
        <v>24</v>
      </c>
      <c r="E22">
        <v>190</v>
      </c>
      <c r="F22">
        <v>100</v>
      </c>
      <c r="G22">
        <v>3</v>
      </c>
      <c r="H22">
        <v>1</v>
      </c>
      <c r="I22">
        <v>0.3</v>
      </c>
      <c r="J22">
        <v>6.3</v>
      </c>
    </row>
    <row r="23" spans="1:10">
      <c r="A23">
        <v>22</v>
      </c>
      <c r="B23">
        <v>300</v>
      </c>
      <c r="C23">
        <f t="shared" si="1"/>
        <v>30000</v>
      </c>
      <c r="D23">
        <v>30</v>
      </c>
      <c r="E23">
        <v>200</v>
      </c>
      <c r="F23">
        <v>105</v>
      </c>
      <c r="G23">
        <v>3</v>
      </c>
      <c r="H23">
        <v>1</v>
      </c>
      <c r="I23">
        <v>0.3</v>
      </c>
      <c r="J23">
        <v>6.6</v>
      </c>
    </row>
    <row r="24" spans="1:10">
      <c r="A24">
        <v>23</v>
      </c>
      <c r="B24">
        <v>300</v>
      </c>
      <c r="C24">
        <f t="shared" si="1"/>
        <v>30000</v>
      </c>
      <c r="D24">
        <v>35</v>
      </c>
      <c r="E24">
        <v>210</v>
      </c>
      <c r="F24">
        <v>110</v>
      </c>
      <c r="G24">
        <v>3</v>
      </c>
      <c r="H24">
        <v>1</v>
      </c>
      <c r="I24">
        <v>0.3</v>
      </c>
      <c r="J24">
        <v>6.9</v>
      </c>
    </row>
    <row r="25" spans="1:10">
      <c r="A25">
        <v>24</v>
      </c>
      <c r="B25">
        <v>500</v>
      </c>
      <c r="C25">
        <f t="shared" si="1"/>
        <v>50000</v>
      </c>
      <c r="D25">
        <v>50</v>
      </c>
      <c r="E25">
        <v>2200</v>
      </c>
      <c r="F25">
        <v>115</v>
      </c>
      <c r="G25">
        <v>3</v>
      </c>
      <c r="H25">
        <v>1</v>
      </c>
      <c r="I25">
        <v>0.3</v>
      </c>
      <c r="J25">
        <v>7.2</v>
      </c>
    </row>
    <row r="26" spans="1:10">
      <c r="A26">
        <v>25</v>
      </c>
      <c r="B26">
        <v>500</v>
      </c>
      <c r="C26">
        <f t="shared" si="1"/>
        <v>50000</v>
      </c>
      <c r="D26">
        <v>100</v>
      </c>
      <c r="E26">
        <v>23000</v>
      </c>
      <c r="F26">
        <v>120</v>
      </c>
      <c r="G26">
        <v>3</v>
      </c>
      <c r="H26">
        <v>1</v>
      </c>
      <c r="I26">
        <v>0.3</v>
      </c>
      <c r="J26">
        <v>7.5</v>
      </c>
    </row>
    <row r="27" spans="1:10">
      <c r="A27">
        <v>26</v>
      </c>
      <c r="B27">
        <v>1000</v>
      </c>
      <c r="C27">
        <f t="shared" si="1"/>
        <v>100000</v>
      </c>
      <c r="D27">
        <v>200</v>
      </c>
      <c r="E27">
        <v>24000</v>
      </c>
      <c r="F27">
        <v>125</v>
      </c>
      <c r="G27">
        <v>3</v>
      </c>
      <c r="H27">
        <v>1</v>
      </c>
      <c r="I27">
        <v>0.3</v>
      </c>
      <c r="J27">
        <v>7.8</v>
      </c>
    </row>
    <row r="28" spans="1:10">
      <c r="A28">
        <v>27</v>
      </c>
      <c r="B28">
        <v>10000</v>
      </c>
      <c r="C28">
        <f t="shared" si="1"/>
        <v>1000000</v>
      </c>
      <c r="D28">
        <v>300</v>
      </c>
      <c r="E28">
        <v>25000</v>
      </c>
      <c r="F28">
        <v>130</v>
      </c>
      <c r="G28">
        <v>3</v>
      </c>
      <c r="H28">
        <v>1</v>
      </c>
      <c r="I28">
        <v>0.3</v>
      </c>
      <c r="J28">
        <v>8.1</v>
      </c>
    </row>
    <row r="29" spans="1:10">
      <c r="A29">
        <v>28</v>
      </c>
      <c r="B29">
        <v>20000</v>
      </c>
      <c r="C29">
        <f t="shared" si="1"/>
        <v>2000000</v>
      </c>
      <c r="D29">
        <v>400</v>
      </c>
      <c r="E29">
        <v>26000</v>
      </c>
      <c r="F29">
        <v>135</v>
      </c>
      <c r="G29">
        <v>3</v>
      </c>
      <c r="H29">
        <v>1</v>
      </c>
      <c r="I29">
        <v>0.3</v>
      </c>
      <c r="J29">
        <v>8.4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J23" sqref="J23"/>
    </sheetView>
  </sheetViews>
  <sheetFormatPr defaultColWidth="9" defaultRowHeight="14.25" outlineLevelCol="5"/>
  <cols>
    <col min="1" max="3" width="9" style="7"/>
    <col min="4" max="4" width="11" style="7" customWidth="1"/>
    <col min="5" max="5" width="13.625" style="7" customWidth="1"/>
    <col min="6" max="6" width="16.875" style="7" customWidth="1"/>
    <col min="7" max="16384" width="9" style="7"/>
  </cols>
  <sheetData>
    <row r="1" ht="15" spans="1:6">
      <c r="A1" s="1" t="s">
        <v>1</v>
      </c>
      <c r="B1" s="1" t="s">
        <v>2</v>
      </c>
      <c r="C1" s="1" t="s">
        <v>56</v>
      </c>
      <c r="D1" s="7" t="s">
        <v>57</v>
      </c>
      <c r="E1" s="7" t="s">
        <v>58</v>
      </c>
      <c r="F1" s="7" t="s">
        <v>59</v>
      </c>
    </row>
    <row r="2" ht="15.75" spans="1:6">
      <c r="A2" s="8">
        <v>0</v>
      </c>
      <c r="B2" s="9">
        <v>10</v>
      </c>
      <c r="C2" s="9">
        <v>0.04</v>
      </c>
      <c r="D2" s="10">
        <v>40</v>
      </c>
      <c r="E2" s="11">
        <v>0.6</v>
      </c>
      <c r="F2" s="12">
        <v>0</v>
      </c>
    </row>
    <row r="3" ht="15.75" spans="1:6">
      <c r="A3" s="8">
        <f>B2</f>
        <v>10</v>
      </c>
      <c r="B3" s="9">
        <v>20</v>
      </c>
      <c r="C3" s="9">
        <v>0.72</v>
      </c>
      <c r="D3" s="10">
        <v>40</v>
      </c>
      <c r="E3" s="11">
        <v>0.6</v>
      </c>
      <c r="F3" s="13">
        <v>28</v>
      </c>
    </row>
    <row r="4" ht="15.75" spans="1:6">
      <c r="A4" s="8">
        <f>B3</f>
        <v>20</v>
      </c>
      <c r="B4" s="9">
        <v>30</v>
      </c>
      <c r="C4" s="9">
        <v>0.72</v>
      </c>
      <c r="D4" s="10">
        <v>40</v>
      </c>
      <c r="E4" s="11">
        <v>0.6</v>
      </c>
      <c r="F4" s="13">
        <v>40</v>
      </c>
    </row>
    <row r="5" ht="15.75" spans="1:6">
      <c r="A5" s="8">
        <f t="shared" ref="A5:A25" si="0">B4</f>
        <v>30</v>
      </c>
      <c r="B5" s="9">
        <v>40</v>
      </c>
      <c r="C5" s="9">
        <v>0.72</v>
      </c>
      <c r="D5" s="10">
        <v>40</v>
      </c>
      <c r="E5" s="11">
        <v>0.6</v>
      </c>
      <c r="F5" s="13">
        <v>45</v>
      </c>
    </row>
    <row r="6" ht="15.75" spans="1:6">
      <c r="A6" s="8">
        <f t="shared" si="0"/>
        <v>40</v>
      </c>
      <c r="B6" s="9">
        <v>50</v>
      </c>
      <c r="C6" s="9">
        <v>0.72</v>
      </c>
      <c r="D6" s="10">
        <v>40</v>
      </c>
      <c r="E6" s="11">
        <v>0.6</v>
      </c>
      <c r="F6" s="13">
        <v>50</v>
      </c>
    </row>
    <row r="7" ht="15.75" spans="1:6">
      <c r="A7" s="8">
        <f t="shared" si="0"/>
        <v>50</v>
      </c>
      <c r="B7" s="9">
        <v>100</v>
      </c>
      <c r="C7" s="9">
        <v>0.35</v>
      </c>
      <c r="D7" s="10">
        <v>40</v>
      </c>
      <c r="E7" s="11">
        <v>0.6</v>
      </c>
      <c r="F7" s="12">
        <v>60</v>
      </c>
    </row>
    <row r="8" ht="15.75" spans="1:6">
      <c r="A8" s="8">
        <f t="shared" si="0"/>
        <v>100</v>
      </c>
      <c r="B8" s="9">
        <v>150</v>
      </c>
      <c r="C8" s="9">
        <v>0.28</v>
      </c>
      <c r="D8" s="10">
        <v>40</v>
      </c>
      <c r="E8" s="11">
        <v>0.6</v>
      </c>
      <c r="F8" s="12">
        <v>60</v>
      </c>
    </row>
    <row r="9" ht="15.75" spans="1:6">
      <c r="A9" s="8">
        <f t="shared" si="0"/>
        <v>150</v>
      </c>
      <c r="B9" s="9">
        <v>200</v>
      </c>
      <c r="C9" s="9">
        <v>0.25</v>
      </c>
      <c r="D9" s="10">
        <v>40</v>
      </c>
      <c r="E9" s="11">
        <v>0.6</v>
      </c>
      <c r="F9" s="12">
        <v>90</v>
      </c>
    </row>
    <row r="10" ht="15.75" spans="1:6">
      <c r="A10" s="8">
        <f t="shared" si="0"/>
        <v>200</v>
      </c>
      <c r="B10" s="9">
        <v>250</v>
      </c>
      <c r="C10" s="9">
        <v>0.23</v>
      </c>
      <c r="D10" s="10">
        <v>40</v>
      </c>
      <c r="E10" s="11">
        <v>0.6</v>
      </c>
      <c r="F10" s="12">
        <v>90</v>
      </c>
    </row>
    <row r="11" ht="15.75" spans="1:6">
      <c r="A11" s="8">
        <f t="shared" si="0"/>
        <v>250</v>
      </c>
      <c r="B11" s="9">
        <v>300</v>
      </c>
      <c r="C11" s="9">
        <v>0.22</v>
      </c>
      <c r="D11" s="10">
        <v>40</v>
      </c>
      <c r="E11" s="11">
        <v>0.6</v>
      </c>
      <c r="F11" s="12">
        <v>90</v>
      </c>
    </row>
    <row r="12" ht="15.75" spans="1:6">
      <c r="A12" s="8">
        <f t="shared" si="0"/>
        <v>300</v>
      </c>
      <c r="B12" s="9">
        <v>350</v>
      </c>
      <c r="C12" s="9">
        <v>0.22</v>
      </c>
      <c r="D12" s="10">
        <v>40</v>
      </c>
      <c r="E12" s="11">
        <v>0.6</v>
      </c>
      <c r="F12" s="12">
        <v>120</v>
      </c>
    </row>
    <row r="13" ht="15.75" spans="1:6">
      <c r="A13" s="8">
        <f t="shared" si="0"/>
        <v>350</v>
      </c>
      <c r="B13" s="9">
        <v>400</v>
      </c>
      <c r="C13" s="9">
        <v>0.23</v>
      </c>
      <c r="D13" s="10">
        <v>40</v>
      </c>
      <c r="E13" s="11">
        <v>0.6</v>
      </c>
      <c r="F13" s="12">
        <v>120</v>
      </c>
    </row>
    <row r="14" ht="15.75" spans="1:6">
      <c r="A14" s="8">
        <f t="shared" si="0"/>
        <v>400</v>
      </c>
      <c r="B14" s="9">
        <v>450</v>
      </c>
      <c r="C14" s="9">
        <v>0.22</v>
      </c>
      <c r="D14" s="10">
        <v>40</v>
      </c>
      <c r="E14" s="11">
        <v>0.6</v>
      </c>
      <c r="F14" s="12">
        <v>120</v>
      </c>
    </row>
    <row r="15" ht="15.75" spans="1:6">
      <c r="A15" s="8">
        <f t="shared" si="0"/>
        <v>450</v>
      </c>
      <c r="B15" s="8">
        <v>500</v>
      </c>
      <c r="C15" s="8">
        <v>0.25</v>
      </c>
      <c r="D15" s="10">
        <v>40</v>
      </c>
      <c r="E15" s="11">
        <v>0.6</v>
      </c>
      <c r="F15" s="12">
        <v>120</v>
      </c>
    </row>
    <row r="16" ht="15.75" spans="1:6">
      <c r="A16" s="8">
        <f t="shared" si="0"/>
        <v>500</v>
      </c>
      <c r="B16" s="9">
        <v>550</v>
      </c>
      <c r="C16" s="9">
        <v>0.24</v>
      </c>
      <c r="D16" s="10">
        <v>40</v>
      </c>
      <c r="E16" s="11">
        <v>0.6</v>
      </c>
      <c r="F16" s="12">
        <v>120</v>
      </c>
    </row>
    <row r="17" ht="15.75" spans="1:6">
      <c r="A17" s="8">
        <f t="shared" si="0"/>
        <v>550</v>
      </c>
      <c r="B17" s="9">
        <v>600</v>
      </c>
      <c r="C17" s="14">
        <v>0.3</v>
      </c>
      <c r="D17" s="10">
        <v>40</v>
      </c>
      <c r="E17" s="11">
        <v>0.6</v>
      </c>
      <c r="F17" s="12">
        <v>120</v>
      </c>
    </row>
    <row r="18" ht="15.75" spans="1:6">
      <c r="A18" s="8">
        <f t="shared" si="0"/>
        <v>600</v>
      </c>
      <c r="B18" s="9">
        <v>650</v>
      </c>
      <c r="C18" s="9">
        <v>0.29</v>
      </c>
      <c r="D18" s="10">
        <v>40</v>
      </c>
      <c r="E18" s="11">
        <v>0.6</v>
      </c>
      <c r="F18" s="12">
        <v>120</v>
      </c>
    </row>
    <row r="19" ht="15.75" spans="1:6">
      <c r="A19" s="8">
        <f t="shared" si="0"/>
        <v>650</v>
      </c>
      <c r="B19" s="9">
        <v>700</v>
      </c>
      <c r="C19" s="9">
        <v>0.28</v>
      </c>
      <c r="D19" s="10">
        <v>40</v>
      </c>
      <c r="E19" s="11">
        <v>0.6</v>
      </c>
      <c r="F19" s="12">
        <v>120</v>
      </c>
    </row>
    <row r="20" ht="15.75" spans="1:6">
      <c r="A20" s="8">
        <f t="shared" si="0"/>
        <v>700</v>
      </c>
      <c r="B20" s="9">
        <v>750</v>
      </c>
      <c r="C20" s="9">
        <v>0.28</v>
      </c>
      <c r="D20" s="10">
        <v>40</v>
      </c>
      <c r="E20" s="11">
        <v>0.6</v>
      </c>
      <c r="F20" s="12">
        <v>120</v>
      </c>
    </row>
    <row r="21" ht="15.75" spans="1:6">
      <c r="A21" s="8">
        <f t="shared" si="0"/>
        <v>750</v>
      </c>
      <c r="B21" s="9">
        <v>800</v>
      </c>
      <c r="C21" s="9">
        <v>0.27</v>
      </c>
      <c r="D21" s="10">
        <v>40</v>
      </c>
      <c r="E21" s="11">
        <v>0.6</v>
      </c>
      <c r="F21" s="12">
        <v>120</v>
      </c>
    </row>
    <row r="22" ht="15.75" spans="1:6">
      <c r="A22" s="8">
        <f t="shared" si="0"/>
        <v>800</v>
      </c>
      <c r="B22" s="9">
        <v>850</v>
      </c>
      <c r="C22" s="9">
        <v>0.27</v>
      </c>
      <c r="D22" s="10">
        <v>35</v>
      </c>
      <c r="E22" s="11">
        <v>0.6</v>
      </c>
      <c r="F22" s="12">
        <v>120</v>
      </c>
    </row>
    <row r="23" ht="15.75" spans="1:6">
      <c r="A23" s="8">
        <f t="shared" si="0"/>
        <v>850</v>
      </c>
      <c r="B23" s="9">
        <v>900</v>
      </c>
      <c r="C23" s="9">
        <v>0.26</v>
      </c>
      <c r="D23" s="10">
        <v>30</v>
      </c>
      <c r="E23" s="11">
        <v>0.6</v>
      </c>
      <c r="F23" s="12">
        <v>120</v>
      </c>
    </row>
    <row r="24" ht="15.75" spans="1:6">
      <c r="A24" s="8">
        <f t="shared" si="0"/>
        <v>900</v>
      </c>
      <c r="B24" s="9">
        <v>950</v>
      </c>
      <c r="C24" s="9">
        <v>0.26</v>
      </c>
      <c r="D24" s="10">
        <v>30</v>
      </c>
      <c r="E24" s="11">
        <v>0.6</v>
      </c>
      <c r="F24" s="12">
        <v>120</v>
      </c>
    </row>
    <row r="25" ht="15.75" spans="1:6">
      <c r="A25" s="8">
        <f t="shared" si="0"/>
        <v>950</v>
      </c>
      <c r="B25" s="9">
        <v>10000</v>
      </c>
      <c r="C25" s="9">
        <v>0.26</v>
      </c>
      <c r="D25" s="10">
        <v>25</v>
      </c>
      <c r="E25" s="11">
        <v>0.6</v>
      </c>
      <c r="F25" s="12">
        <v>120</v>
      </c>
    </row>
    <row r="26" spans="1:1">
      <c r="A26" s="10"/>
    </row>
  </sheetData>
  <sortState ref="B2:F22">
    <sortCondition ref="B2:B22"/>
  </sortState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D1" workbookViewId="0">
      <selection activeCell="J11" sqref="J11"/>
    </sheetView>
  </sheetViews>
  <sheetFormatPr defaultColWidth="9" defaultRowHeight="14.25"/>
  <cols>
    <col min="1" max="2" width="9" style="3"/>
    <col min="3" max="3" width="12.625" style="3" customWidth="1"/>
    <col min="4" max="4" width="9" style="3"/>
    <col min="5" max="5" width="82" style="3" customWidth="1"/>
    <col min="6" max="6" width="15.75" style="4" customWidth="1"/>
    <col min="7" max="7" width="19.75" style="4" customWidth="1"/>
    <col min="8" max="8" width="23.5" style="4" customWidth="1"/>
    <col min="9" max="9" width="18.25" style="3" customWidth="1"/>
    <col min="10" max="10" width="56.125" style="3" customWidth="1"/>
    <col min="11" max="12" width="9" style="3"/>
    <col min="13" max="13" width="19.125" style="3" customWidth="1"/>
    <col min="14" max="14" width="23.375" style="3" customWidth="1"/>
    <col min="15" max="16384" width="9" style="3"/>
  </cols>
  <sheetData>
    <row r="1" s="3" customFormat="1" ht="13.5" spans="1:14">
      <c r="A1" s="3" t="s">
        <v>0</v>
      </c>
      <c r="B1" s="3" t="s">
        <v>60</v>
      </c>
      <c r="C1" s="3" t="s">
        <v>61</v>
      </c>
      <c r="D1" s="3" t="s">
        <v>62</v>
      </c>
      <c r="E1" s="3" t="s">
        <v>63</v>
      </c>
      <c r="F1" s="3" t="s">
        <v>64</v>
      </c>
      <c r="G1" s="3" t="s">
        <v>65</v>
      </c>
      <c r="H1" s="3" t="s">
        <v>66</v>
      </c>
      <c r="I1" s="3" t="s">
        <v>67</v>
      </c>
      <c r="J1" s="3" t="s">
        <v>68</v>
      </c>
      <c r="K1" s="3" t="s">
        <v>69</v>
      </c>
      <c r="L1" s="3" t="s">
        <v>70</v>
      </c>
      <c r="M1" s="3"/>
      <c r="N1" s="3"/>
    </row>
    <row r="2" s="3" customFormat="1" ht="13.5" spans="1:12">
      <c r="A2" s="3" t="s">
        <v>71</v>
      </c>
      <c r="B2" s="3">
        <v>1</v>
      </c>
      <c r="C2" s="3" t="s">
        <v>72</v>
      </c>
      <c r="D2" s="3">
        <v>2</v>
      </c>
      <c r="E2" s="3" t="s">
        <v>73</v>
      </c>
      <c r="F2" s="3" t="s">
        <v>74</v>
      </c>
      <c r="H2" s="3" t="s">
        <v>75</v>
      </c>
      <c r="J2" s="3" t="s">
        <v>76</v>
      </c>
      <c r="L2" s="3">
        <v>0</v>
      </c>
    </row>
    <row r="3" s="3" customFormat="1" ht="13.5" spans="1:12">
      <c r="A3" s="3" t="s">
        <v>77</v>
      </c>
      <c r="B3" s="3" t="s">
        <v>75</v>
      </c>
      <c r="C3" s="3" t="s">
        <v>72</v>
      </c>
      <c r="D3" s="3">
        <v>2</v>
      </c>
      <c r="E3" s="3" t="s">
        <v>78</v>
      </c>
      <c r="F3" s="3" t="s">
        <v>74</v>
      </c>
      <c r="H3" s="3" t="s">
        <v>75</v>
      </c>
      <c r="J3" s="3" t="s">
        <v>79</v>
      </c>
      <c r="K3" s="3" t="s">
        <v>80</v>
      </c>
      <c r="L3" s="3" t="s">
        <v>75</v>
      </c>
    </row>
    <row r="4" s="3" customFormat="1" ht="13.5" spans="1:12">
      <c r="A4" s="3" t="s">
        <v>81</v>
      </c>
      <c r="B4" s="3" t="s">
        <v>75</v>
      </c>
      <c r="C4" s="3" t="s">
        <v>72</v>
      </c>
      <c r="D4" s="5">
        <v>2</v>
      </c>
      <c r="E4" s="3" t="s">
        <v>82</v>
      </c>
      <c r="G4" s="3" t="s">
        <v>83</v>
      </c>
      <c r="H4" s="3" t="s">
        <v>75</v>
      </c>
      <c r="I4" s="3" t="s">
        <v>84</v>
      </c>
      <c r="J4" s="3" t="s">
        <v>85</v>
      </c>
      <c r="K4" s="3" t="s">
        <v>86</v>
      </c>
      <c r="L4" s="3" t="s">
        <v>75</v>
      </c>
    </row>
    <row r="5" s="3" customFormat="1" ht="13.5" spans="1:12">
      <c r="A5" s="3" t="s">
        <v>87</v>
      </c>
      <c r="B5" s="3" t="s">
        <v>75</v>
      </c>
      <c r="C5" s="3" t="s">
        <v>72</v>
      </c>
      <c r="D5" s="3">
        <v>2</v>
      </c>
      <c r="E5" s="3" t="s">
        <v>88</v>
      </c>
      <c r="G5" s="3" t="s">
        <v>89</v>
      </c>
      <c r="H5" s="3" t="s">
        <v>75</v>
      </c>
      <c r="I5" s="3" t="s">
        <v>90</v>
      </c>
      <c r="J5" s="3" t="s">
        <v>76</v>
      </c>
      <c r="L5" s="3">
        <v>0</v>
      </c>
    </row>
    <row r="6" s="3" customFormat="1" ht="13.5" spans="1:12">
      <c r="A6" s="3" t="s">
        <v>91</v>
      </c>
      <c r="B6" s="3" t="s">
        <v>75</v>
      </c>
      <c r="C6" s="3" t="s">
        <v>72</v>
      </c>
      <c r="D6" s="5">
        <v>2</v>
      </c>
      <c r="E6" s="3" t="s">
        <v>92</v>
      </c>
      <c r="G6" s="3" t="s">
        <v>93</v>
      </c>
      <c r="H6" s="3" t="s">
        <v>75</v>
      </c>
      <c r="I6" s="3" t="s">
        <v>94</v>
      </c>
      <c r="J6" s="3" t="s">
        <v>85</v>
      </c>
      <c r="K6" s="3" t="s">
        <v>95</v>
      </c>
      <c r="L6" s="3" t="s">
        <v>96</v>
      </c>
    </row>
    <row r="7" s="3" customFormat="1" ht="13.5" spans="1:12">
      <c r="A7" s="3" t="s">
        <v>97</v>
      </c>
      <c r="B7" s="3" t="s">
        <v>75</v>
      </c>
      <c r="C7" s="3" t="s">
        <v>98</v>
      </c>
      <c r="D7" s="5">
        <v>2</v>
      </c>
      <c r="E7" s="3" t="s">
        <v>99</v>
      </c>
      <c r="G7" s="3" t="s">
        <v>100</v>
      </c>
      <c r="H7" s="3" t="s">
        <v>75</v>
      </c>
      <c r="J7" s="3" t="s">
        <v>101</v>
      </c>
      <c r="K7" s="3" t="s">
        <v>102</v>
      </c>
      <c r="L7" s="3" t="s">
        <v>75</v>
      </c>
    </row>
    <row r="8" s="3" customFormat="1" ht="13.5" spans="1:12">
      <c r="A8" s="3" t="s">
        <v>103</v>
      </c>
      <c r="B8" s="3">
        <v>1</v>
      </c>
      <c r="C8" s="3" t="s">
        <v>72</v>
      </c>
      <c r="D8" s="5">
        <v>2</v>
      </c>
      <c r="E8" s="3" t="s">
        <v>104</v>
      </c>
      <c r="G8" s="3" t="s">
        <v>105</v>
      </c>
      <c r="H8" s="3" t="s">
        <v>75</v>
      </c>
      <c r="J8" s="3" t="s">
        <v>106</v>
      </c>
      <c r="K8" s="3" t="s">
        <v>95</v>
      </c>
      <c r="L8" s="3" t="s">
        <v>107</v>
      </c>
    </row>
    <row r="9" s="3" customFormat="1" ht="13.5" spans="1:12">
      <c r="A9" s="3" t="s">
        <v>108</v>
      </c>
      <c r="B9" s="3">
        <v>1</v>
      </c>
      <c r="C9" s="3" t="s">
        <v>72</v>
      </c>
      <c r="D9" s="5">
        <v>2</v>
      </c>
      <c r="E9" s="3" t="s">
        <v>109</v>
      </c>
      <c r="G9" s="3" t="s">
        <v>110</v>
      </c>
      <c r="H9" s="3" t="s">
        <v>75</v>
      </c>
      <c r="J9" s="3" t="s">
        <v>111</v>
      </c>
      <c r="K9" s="3" t="s">
        <v>95</v>
      </c>
      <c r="L9" s="3">
        <v>0</v>
      </c>
    </row>
    <row r="10" s="3" customFormat="1" ht="13.5" spans="1:12">
      <c r="A10" s="3" t="s">
        <v>112</v>
      </c>
      <c r="B10" s="3">
        <v>1</v>
      </c>
      <c r="C10" s="3" t="s">
        <v>72</v>
      </c>
      <c r="D10" s="5">
        <v>2</v>
      </c>
      <c r="E10" s="3" t="s">
        <v>113</v>
      </c>
      <c r="G10" s="3" t="s">
        <v>114</v>
      </c>
      <c r="H10" s="3" t="s">
        <v>75</v>
      </c>
      <c r="J10" s="3" t="s">
        <v>111</v>
      </c>
      <c r="K10" s="3" t="s">
        <v>95</v>
      </c>
      <c r="L10" s="3" t="s">
        <v>75</v>
      </c>
    </row>
    <row r="11" s="3" customFormat="1" spans="1:12">
      <c r="A11" s="3" t="s">
        <v>115</v>
      </c>
      <c r="B11" s="3" t="s">
        <v>75</v>
      </c>
      <c r="C11" s="3" t="s">
        <v>72</v>
      </c>
      <c r="D11" s="5">
        <v>2</v>
      </c>
      <c r="E11" s="3" t="s">
        <v>116</v>
      </c>
      <c r="G11" s="3" t="s">
        <v>100</v>
      </c>
      <c r="H11" s="3" t="s">
        <v>75</v>
      </c>
      <c r="J11" s="6" t="s">
        <v>117</v>
      </c>
      <c r="K11" s="3" t="s">
        <v>118</v>
      </c>
      <c r="L11" s="3">
        <v>0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topLeftCell="A22" workbookViewId="0">
      <selection activeCell="B55" sqref="B55"/>
    </sheetView>
  </sheetViews>
  <sheetFormatPr defaultColWidth="9" defaultRowHeight="14.25" outlineLevelCol="1"/>
  <cols>
    <col min="1" max="1" width="32.125" customWidth="1"/>
    <col min="2" max="2" width="69.125" style="2" customWidth="1"/>
  </cols>
  <sheetData>
    <row r="1" spans="1:2">
      <c r="A1" t="s">
        <v>18</v>
      </c>
      <c r="B1" t="s">
        <v>19</v>
      </c>
    </row>
    <row r="2" spans="1:2">
      <c r="A2" t="s">
        <v>119</v>
      </c>
      <c r="B2" s="2">
        <v>2400000</v>
      </c>
    </row>
    <row r="3" spans="1:2">
      <c r="A3" t="s">
        <v>120</v>
      </c>
      <c r="B3" s="2" t="s">
        <v>121</v>
      </c>
    </row>
    <row r="4" spans="1:2">
      <c r="A4" t="s">
        <v>122</v>
      </c>
      <c r="B4" s="2" t="s">
        <v>123</v>
      </c>
    </row>
    <row r="5" spans="1:2">
      <c r="A5" t="s">
        <v>124</v>
      </c>
      <c r="B5" s="2">
        <v>0</v>
      </c>
    </row>
    <row r="6" spans="1:1">
      <c r="A6" t="s">
        <v>125</v>
      </c>
    </row>
    <row r="7" spans="1:1">
      <c r="A7" t="s">
        <v>126</v>
      </c>
    </row>
    <row r="8" spans="1:2">
      <c r="A8" t="s">
        <v>127</v>
      </c>
      <c r="B8" s="2" t="s">
        <v>128</v>
      </c>
    </row>
    <row r="9" spans="1:2">
      <c r="A9" t="s">
        <v>129</v>
      </c>
      <c r="B9" s="2">
        <v>15</v>
      </c>
    </row>
    <row r="10" spans="1:2">
      <c r="A10" t="s">
        <v>130</v>
      </c>
      <c r="B10" s="2">
        <v>5</v>
      </c>
    </row>
    <row r="11" spans="1:2">
      <c r="A11" t="s">
        <v>131</v>
      </c>
      <c r="B11" s="2">
        <v>10</v>
      </c>
    </row>
    <row r="12" spans="1:2">
      <c r="A12" t="s">
        <v>132</v>
      </c>
      <c r="B12" s="2">
        <v>2</v>
      </c>
    </row>
    <row r="13" spans="1:2">
      <c r="A13" t="s">
        <v>133</v>
      </c>
      <c r="B13" s="2">
        <v>3</v>
      </c>
    </row>
    <row r="14" spans="1:2">
      <c r="A14" t="s">
        <v>134</v>
      </c>
      <c r="B14" s="2">
        <v>5</v>
      </c>
    </row>
    <row r="15" spans="1:2">
      <c r="A15" t="s">
        <v>135</v>
      </c>
      <c r="B15" s="2" t="s">
        <v>136</v>
      </c>
    </row>
    <row r="16" spans="1:2">
      <c r="A16" t="s">
        <v>137</v>
      </c>
      <c r="B16" s="2">
        <v>0.5</v>
      </c>
    </row>
    <row r="17" spans="1:2">
      <c r="A17" t="s">
        <v>138</v>
      </c>
      <c r="B17" s="2">
        <v>10</v>
      </c>
    </row>
    <row r="18" spans="1:2">
      <c r="A18" t="s">
        <v>139</v>
      </c>
      <c r="B18" s="2">
        <v>10</v>
      </c>
    </row>
    <row r="19" spans="1:2">
      <c r="A19" t="s">
        <v>140</v>
      </c>
      <c r="B19" s="2">
        <v>10</v>
      </c>
    </row>
    <row r="20" spans="1:2">
      <c r="A20" t="s">
        <v>141</v>
      </c>
      <c r="B20" s="2" t="s">
        <v>142</v>
      </c>
    </row>
    <row r="21" spans="1:2">
      <c r="A21" t="s">
        <v>143</v>
      </c>
      <c r="B21" s="2" t="s">
        <v>144</v>
      </c>
    </row>
    <row r="22" spans="1:2">
      <c r="A22" t="s">
        <v>39</v>
      </c>
      <c r="B22" s="2">
        <v>300</v>
      </c>
    </row>
    <row r="23" spans="1:2">
      <c r="A23" t="s">
        <v>40</v>
      </c>
      <c r="B23" s="2">
        <v>1</v>
      </c>
    </row>
    <row r="24" spans="1:2">
      <c r="A24" t="s">
        <v>145</v>
      </c>
      <c r="B24" s="2">
        <v>0</v>
      </c>
    </row>
    <row r="25" spans="1:2">
      <c r="A25" t="s">
        <v>146</v>
      </c>
      <c r="B25" s="2">
        <v>0</v>
      </c>
    </row>
    <row r="26" spans="1:2">
      <c r="A26" t="s">
        <v>147</v>
      </c>
      <c r="B26" s="2">
        <v>10</v>
      </c>
    </row>
    <row r="27" spans="1:2">
      <c r="A27" t="s">
        <v>148</v>
      </c>
      <c r="B27" s="2">
        <v>1</v>
      </c>
    </row>
    <row r="28" spans="1:2">
      <c r="A28" t="s">
        <v>149</v>
      </c>
      <c r="B28" s="2">
        <v>1.5</v>
      </c>
    </row>
    <row r="29" spans="1:2">
      <c r="A29" t="s">
        <v>150</v>
      </c>
      <c r="B29" s="2">
        <v>200</v>
      </c>
    </row>
    <row r="30" spans="1:2">
      <c r="A30" t="s">
        <v>151</v>
      </c>
      <c r="B30" s="2">
        <v>12000</v>
      </c>
    </row>
    <row r="31" spans="1:2">
      <c r="A31" t="s">
        <v>152</v>
      </c>
      <c r="B31" s="2" t="s">
        <v>153</v>
      </c>
    </row>
    <row r="32" spans="1:2">
      <c r="A32" t="s">
        <v>154</v>
      </c>
      <c r="B32" s="2">
        <v>0.3</v>
      </c>
    </row>
    <row r="33" spans="1:2">
      <c r="A33" t="s">
        <v>155</v>
      </c>
      <c r="B33" s="2">
        <v>10</v>
      </c>
    </row>
    <row r="34" spans="1:2">
      <c r="A34" t="s">
        <v>156</v>
      </c>
      <c r="B34" s="2">
        <v>5000</v>
      </c>
    </row>
    <row r="35" spans="1:2">
      <c r="A35" t="s">
        <v>157</v>
      </c>
      <c r="B35" s="2">
        <v>500</v>
      </c>
    </row>
    <row r="36" spans="1:2">
      <c r="A36" t="s">
        <v>158</v>
      </c>
      <c r="B36" s="2">
        <v>50</v>
      </c>
    </row>
    <row r="37" spans="1:2">
      <c r="A37" t="s">
        <v>159</v>
      </c>
      <c r="B37" s="2">
        <v>1</v>
      </c>
    </row>
    <row r="38" spans="1:2">
      <c r="A38" t="s">
        <v>160</v>
      </c>
      <c r="B38" s="2">
        <v>0.15</v>
      </c>
    </row>
    <row r="39" spans="1:2">
      <c r="A39" t="s">
        <v>161</v>
      </c>
      <c r="B39" s="2">
        <v>120</v>
      </c>
    </row>
    <row r="40" spans="1:2">
      <c r="A40" t="s">
        <v>162</v>
      </c>
      <c r="B40" s="2">
        <v>0.8</v>
      </c>
    </row>
    <row r="41" spans="1:2">
      <c r="A41" t="s">
        <v>163</v>
      </c>
      <c r="B41" s="2">
        <v>1</v>
      </c>
    </row>
    <row r="42" spans="1:2">
      <c r="A42" t="s">
        <v>164</v>
      </c>
      <c r="B42" s="2">
        <v>10</v>
      </c>
    </row>
    <row r="43" spans="1:2">
      <c r="A43" t="s">
        <v>165</v>
      </c>
      <c r="B43" s="2" t="s">
        <v>166</v>
      </c>
    </row>
    <row r="44" spans="1:2">
      <c r="A44" t="s">
        <v>167</v>
      </c>
      <c r="B44" s="2">
        <v>8</v>
      </c>
    </row>
    <row r="45" spans="1:2">
      <c r="A45" t="s">
        <v>168</v>
      </c>
      <c r="B45" s="2">
        <v>20</v>
      </c>
    </row>
    <row r="46" spans="1:1">
      <c r="A46" t="s">
        <v>169</v>
      </c>
    </row>
    <row r="47" spans="1:2">
      <c r="A47" t="s">
        <v>170</v>
      </c>
      <c r="B47" s="2">
        <v>1</v>
      </c>
    </row>
    <row r="48" spans="1:2">
      <c r="A48" t="s">
        <v>171</v>
      </c>
      <c r="B48" s="2" t="s">
        <v>172</v>
      </c>
    </row>
    <row r="49" spans="1:2">
      <c r="A49" t="s">
        <v>173</v>
      </c>
      <c r="B49" s="2">
        <v>3</v>
      </c>
    </row>
    <row r="50" spans="1:2">
      <c r="A50" t="s">
        <v>174</v>
      </c>
      <c r="B50" s="2">
        <v>50</v>
      </c>
    </row>
    <row r="51" spans="1:2">
      <c r="A51" t="s">
        <v>175</v>
      </c>
      <c r="B51" s="2" t="s">
        <v>176</v>
      </c>
    </row>
    <row r="52" spans="1:2">
      <c r="A52" t="s">
        <v>177</v>
      </c>
      <c r="B52" s="2">
        <v>12</v>
      </c>
    </row>
    <row r="53" spans="1:2">
      <c r="A53" t="s">
        <v>178</v>
      </c>
      <c r="B53" s="2">
        <v>0</v>
      </c>
    </row>
    <row r="54" spans="1:2">
      <c r="A54" t="s">
        <v>179</v>
      </c>
      <c r="B54" s="2">
        <v>4</v>
      </c>
    </row>
    <row r="55" spans="1:2">
      <c r="A55" t="s">
        <v>41</v>
      </c>
      <c r="B55" s="2">
        <v>0.05</v>
      </c>
    </row>
    <row r="56" spans="1:2">
      <c r="A56" t="s">
        <v>180</v>
      </c>
      <c r="B56" s="2" t="s">
        <v>181</v>
      </c>
    </row>
    <row r="57" spans="1:2">
      <c r="A57" t="s">
        <v>25</v>
      </c>
      <c r="B57" s="2">
        <v>1</v>
      </c>
    </row>
    <row r="58" spans="1:2">
      <c r="A58" t="s">
        <v>26</v>
      </c>
      <c r="B58" s="2">
        <v>0</v>
      </c>
    </row>
  </sheetData>
  <conditionalFormatting sqref="A$1:A$1048576">
    <cfRule type="duplicateValues" dxfId="0" priority="1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F6" sqref="F6"/>
    </sheetView>
  </sheetViews>
  <sheetFormatPr defaultColWidth="9" defaultRowHeight="14.25" outlineLevelRow="2" outlineLevelCol="3"/>
  <sheetData>
    <row r="1" spans="1:4">
      <c r="A1" t="s">
        <v>0</v>
      </c>
      <c r="B1" s="1" t="s">
        <v>1</v>
      </c>
      <c r="C1" s="1" t="s">
        <v>2</v>
      </c>
      <c r="D1" t="s">
        <v>182</v>
      </c>
    </row>
    <row r="2" spans="1:4">
      <c r="A2">
        <v>1</v>
      </c>
      <c r="B2">
        <v>0</v>
      </c>
      <c r="C2">
        <v>100</v>
      </c>
      <c r="D2">
        <v>1</v>
      </c>
    </row>
    <row r="3" spans="1:4">
      <c r="A3">
        <v>2</v>
      </c>
      <c r="B3">
        <v>101</v>
      </c>
      <c r="C3">
        <v>9999</v>
      </c>
      <c r="D3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piggyEcpmAddition</vt:lpstr>
      <vt:lpstr>piggyMoneyAddition</vt:lpstr>
      <vt:lpstr>piggyVideoAddition</vt:lpstr>
      <vt:lpstr>ecpmAddition</vt:lpstr>
      <vt:lpstr>loginAddition</vt:lpstr>
      <vt:lpstr>videoAddition</vt:lpstr>
      <vt:lpstr>turntableCfg</vt:lpstr>
      <vt:lpstr>signIn</vt:lpstr>
      <vt:lpstr>serverConfig</vt:lpstr>
      <vt:lpstr>cashCfg</vt:lpstr>
      <vt:lpstr>cashRules</vt:lpstr>
      <vt:lpstr>guide</vt:lpstr>
      <vt:lpstr>globalCfg</vt:lpstr>
      <vt:lpstr>newDelayPay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2021-06-08T08:15:00Z</dcterms:created>
  <dcterms:modified xsi:type="dcterms:W3CDTF">2021-09-07T11:41:24Z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2052-11.1.0.10388</vt:lpwstr>
  </property>
  <property fmtid="{D5CDD505-2E9C-101B-9397-08002B2CF9AE}" pid="3" name="ICV">
    <vt:lpwstr>2D08311F65594AA1863DFA032C7D3688</vt:lpwstr>
  </property>
</Properties>
</file>