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4" activeTab="19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K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sharedStrings.xml><?xml version="1.0" encoding="utf-8"?>
<sst xmlns="http://schemas.openxmlformats.org/spreadsheetml/2006/main" count="644" uniqueCount="372">
  <si>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</si>
  <si>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</si>
  <si>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</si>
  <si>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</si>
  <si>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</si>
  <si>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</si>
  <si>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</si>
  <si>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</si>
  <si>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</si>
  <si>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</si>
  <si>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</si>
  <si>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</si>
  <si>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</si>
  <si>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</si>
  <si>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</si>
  <si>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</si>
  <si>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</si>
  <si>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</si>
  <si>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</si>
  <si>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</si>
  <si>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</si>
  <si>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</si>
  <si>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</si>
  <si>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</si>
  <si>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</si>
  <si>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</si>
  <si>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1,1,0,1,1,1,1,0,1,0,0,1,0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</si>
  <si>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</si>
  <si>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</si>
  <si>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</si>
  <si>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</si>
  <si>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</si>
  <si>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</si>
  <si>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</si>
  <si>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</si>
  <si>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</si>
  <si>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</si>
  <si>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</si>
  <si>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</si>
  <si>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</si>
  <si>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</si>
  <si>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</si>
  <si>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</si>
  <si>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</si>
  <si>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</si>
  <si>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</si>
  <si>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</si>
  <si>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</si>
  <si>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</si>
  <si>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</si>
  <si>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</si>
  <si>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</si>
  <si>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</si>
  <si>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</si>
  <si>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</si>
  <si>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</si>
  <si>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</si>
  <si>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</si>
  <si>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</si>
  <si>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</si>
  <si>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</si>
  <si>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</si>
  <si>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</si>
  <si>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</si>
  <si>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</si>
  <si>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</si>
  <si>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</si>
  <si>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</si>
  <si>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</si>
  <si>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</si>
  <si>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</si>
  <si>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</si>
  <si>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</si>
  <si>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IsCanCash</t>
  </si>
  <si>
    <t>FirstCashLimit</t>
  </si>
  <si>
    <t>welFareAdMax</t>
  </si>
  <si>
    <t>welfareOpen</t>
  </si>
  <si>
    <t>NoCashEcpm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</si>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</sst>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/>
    <xf numFmtId="2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5"/>
    <col min="2" max="2" width="11.5" style="5" customWidth="1"/>
    <col min="3" max="3" width="10.375" style="5" customWidth="1"/>
    <col min="4" max="4" width="9.375" style="5" customWidth="1"/>
    <col min="5" max="16384" width="9" style="5"/>
  </cols>
  <sheetData>
    <row r="1" spans="1:4">
      <c r="A1" s="32" t="s">
        <v>0</v>
      </c>
      <c r="B1" s="24" t="s">
        <v>1</v>
      </c>
      <c r="C1" s="24" t="s">
        <v>2</v>
      </c>
      <c r="D1" s="24" t="s">
        <v>3</v>
      </c>
    </row>
    <row r="2" spans="1:4">
      <c r="A2" s="32">
        <v>1</v>
      </c>
      <c r="B2" s="32">
        <v>1</v>
      </c>
      <c r="C2" s="32">
        <v>1.1</v>
      </c>
      <c r="D2" s="32">
        <v>1</v>
      </c>
    </row>
    <row r="3" spans="1:4">
      <c r="A3" s="32">
        <v>2</v>
      </c>
      <c r="B3" s="32">
        <v>2</v>
      </c>
      <c r="C3" s="32">
        <v>30</v>
      </c>
      <c r="D3" s="32">
        <v>2</v>
      </c>
    </row>
    <row r="4" spans="1:4">
      <c r="A4" s="32">
        <v>3</v>
      </c>
      <c r="B4" s="32">
        <v>1</v>
      </c>
      <c r="C4" s="32">
        <v>1.1</v>
      </c>
      <c r="D4" s="32">
        <v>3</v>
      </c>
    </row>
    <row r="5" spans="1:4">
      <c r="A5" s="32">
        <v>4</v>
      </c>
      <c r="B5" s="32">
        <v>1</v>
      </c>
      <c r="C5" s="32">
        <v>1.1</v>
      </c>
      <c r="D5" s="32">
        <v>4</v>
      </c>
    </row>
    <row r="6" spans="1:4">
      <c r="A6" s="33">
        <v>5</v>
      </c>
      <c r="B6" s="32">
        <v>2</v>
      </c>
      <c r="C6" s="32">
        <v>30</v>
      </c>
      <c r="D6" s="32">
        <v>5</v>
      </c>
    </row>
    <row r="7" spans="1:4">
      <c r="A7" s="33">
        <v>6</v>
      </c>
      <c r="B7" s="32">
        <v>1</v>
      </c>
      <c r="C7" s="32">
        <v>1.1</v>
      </c>
      <c r="D7" s="32">
        <v>6</v>
      </c>
    </row>
    <row r="8" spans="1:4">
      <c r="A8" s="32">
        <v>7</v>
      </c>
      <c r="B8" s="32">
        <v>1</v>
      </c>
      <c r="C8" s="32">
        <v>1.1</v>
      </c>
      <c r="D8" s="32">
        <v>7</v>
      </c>
    </row>
    <row r="9" spans="1:4">
      <c r="A9" s="32">
        <v>8</v>
      </c>
      <c r="B9" s="32">
        <v>1</v>
      </c>
      <c r="C9" s="32">
        <v>1.1</v>
      </c>
      <c r="D9" s="32">
        <v>8</v>
      </c>
    </row>
    <row r="10" spans="1:4">
      <c r="A10" s="33">
        <v>9</v>
      </c>
      <c r="B10" s="32">
        <v>2</v>
      </c>
      <c r="C10" s="32">
        <v>30</v>
      </c>
      <c r="D10" s="32">
        <v>9</v>
      </c>
    </row>
    <row r="11" spans="1:4">
      <c r="A11" s="33">
        <v>10</v>
      </c>
      <c r="B11" s="32">
        <v>1</v>
      </c>
      <c r="C11" s="32">
        <v>1.1</v>
      </c>
      <c r="D11" s="32">
        <v>10</v>
      </c>
    </row>
    <row r="12" spans="1:4">
      <c r="A12" s="32">
        <v>11</v>
      </c>
      <c r="B12" s="32">
        <v>1</v>
      </c>
      <c r="C12" s="32">
        <v>1.1</v>
      </c>
      <c r="D12" s="32">
        <v>11</v>
      </c>
    </row>
    <row r="13" spans="1:4">
      <c r="A13" s="32">
        <v>12</v>
      </c>
      <c r="B13" s="32">
        <v>1</v>
      </c>
      <c r="C13" s="32">
        <v>1.1</v>
      </c>
      <c r="D13" s="32">
        <v>12</v>
      </c>
    </row>
    <row r="14" spans="1:4">
      <c r="A14" s="33">
        <v>13</v>
      </c>
      <c r="B14" s="32">
        <v>2</v>
      </c>
      <c r="C14" s="32">
        <v>30</v>
      </c>
      <c r="D14" s="32">
        <v>13</v>
      </c>
    </row>
    <row r="15" spans="1:4">
      <c r="A15" s="33">
        <v>14</v>
      </c>
      <c r="B15" s="32">
        <v>1</v>
      </c>
      <c r="C15" s="32">
        <v>1.1</v>
      </c>
      <c r="D15" s="32">
        <v>14</v>
      </c>
    </row>
    <row r="16" spans="1:4">
      <c r="A16" s="32">
        <v>15</v>
      </c>
      <c r="B16" s="32">
        <v>1</v>
      </c>
      <c r="C16" s="32">
        <v>1.1</v>
      </c>
      <c r="D16" s="32">
        <v>15</v>
      </c>
    </row>
    <row r="17" spans="1:4">
      <c r="A17" s="32">
        <v>16</v>
      </c>
      <c r="B17" s="32">
        <v>1</v>
      </c>
      <c r="C17" s="32">
        <v>1.1</v>
      </c>
      <c r="D17" s="32">
        <v>16</v>
      </c>
    </row>
    <row r="18" spans="1:4">
      <c r="A18" s="33">
        <v>17</v>
      </c>
      <c r="B18" s="32">
        <v>2</v>
      </c>
      <c r="C18" s="32">
        <v>30</v>
      </c>
      <c r="D18" s="33">
        <v>17</v>
      </c>
    </row>
    <row r="19" spans="1:4">
      <c r="A19" s="33">
        <v>18</v>
      </c>
      <c r="B19" s="32">
        <v>1</v>
      </c>
      <c r="C19" s="32">
        <v>1.1</v>
      </c>
      <c r="D19" s="33">
        <v>18</v>
      </c>
    </row>
    <row r="20" spans="1:4">
      <c r="A20" s="32">
        <v>19</v>
      </c>
      <c r="B20" s="32">
        <v>1</v>
      </c>
      <c r="C20" s="32">
        <v>1.1</v>
      </c>
      <c r="D20" s="32">
        <v>19</v>
      </c>
    </row>
    <row r="21" spans="1:4">
      <c r="A21" s="32">
        <v>20</v>
      </c>
      <c r="B21" s="32">
        <v>1</v>
      </c>
      <c r="C21" s="32">
        <v>1.1</v>
      </c>
      <c r="D21" s="32">
        <v>20</v>
      </c>
    </row>
    <row r="22" spans="1:4">
      <c r="A22" s="33">
        <v>21</v>
      </c>
      <c r="B22" s="32">
        <v>2</v>
      </c>
      <c r="C22" s="32">
        <v>30</v>
      </c>
      <c r="D22" s="33">
        <v>21</v>
      </c>
    </row>
    <row r="23" spans="1:4">
      <c r="A23" s="33">
        <v>22</v>
      </c>
      <c r="B23" s="32">
        <v>1</v>
      </c>
      <c r="C23" s="32">
        <v>1.1</v>
      </c>
      <c r="D23" s="33">
        <v>22</v>
      </c>
    </row>
    <row r="24" spans="1:4">
      <c r="A24" s="32">
        <v>23</v>
      </c>
      <c r="B24" s="32">
        <v>1</v>
      </c>
      <c r="C24" s="32">
        <v>1.1</v>
      </c>
      <c r="D24" s="32">
        <v>23</v>
      </c>
    </row>
    <row r="25" spans="1:4">
      <c r="A25" s="32">
        <v>24</v>
      </c>
      <c r="B25" s="32">
        <v>1</v>
      </c>
      <c r="C25" s="32">
        <v>1.1</v>
      </c>
      <c r="D25" s="32">
        <v>24</v>
      </c>
    </row>
    <row r="26" spans="1:4">
      <c r="A26" s="33">
        <v>25</v>
      </c>
      <c r="B26" s="32">
        <v>2</v>
      </c>
      <c r="C26" s="32">
        <v>30</v>
      </c>
      <c r="D26" s="33">
        <v>25</v>
      </c>
    </row>
    <row r="27" spans="1:4">
      <c r="A27" s="33">
        <v>26</v>
      </c>
      <c r="B27" s="32">
        <v>1</v>
      </c>
      <c r="C27" s="32">
        <v>1.1</v>
      </c>
      <c r="D27" s="33">
        <v>26</v>
      </c>
    </row>
    <row r="28" spans="1:4">
      <c r="A28" s="32">
        <v>27</v>
      </c>
      <c r="B28" s="32">
        <v>1</v>
      </c>
      <c r="C28" s="32">
        <v>1.1</v>
      </c>
      <c r="D28" s="32">
        <v>27</v>
      </c>
    </row>
    <row r="29" spans="1:4">
      <c r="A29" s="32">
        <v>28</v>
      </c>
      <c r="B29" s="32">
        <v>1</v>
      </c>
      <c r="C29" s="32">
        <v>1.1</v>
      </c>
      <c r="D29" s="32">
        <v>28</v>
      </c>
    </row>
    <row r="30" spans="1:4">
      <c r="A30" s="33">
        <v>29</v>
      </c>
      <c r="B30" s="32">
        <v>1</v>
      </c>
      <c r="C30" s="32">
        <v>1.1</v>
      </c>
      <c r="D30" s="33">
        <v>29</v>
      </c>
    </row>
    <row r="31" spans="1:4">
      <c r="A31" s="33">
        <v>30</v>
      </c>
      <c r="B31" s="32">
        <v>2</v>
      </c>
      <c r="C31" s="32">
        <v>30</v>
      </c>
      <c r="D31" s="33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5"/>
    <col min="3" max="4" width="12.625" style="5" customWidth="1"/>
    <col min="5" max="16384" width="9" style="5"/>
  </cols>
  <sheetData>
    <row r="1" spans="1:4">
      <c r="A1" s="32" t="s">
        <v>0</v>
      </c>
      <c r="B1" s="26" t="s">
        <v>4</v>
      </c>
      <c r="C1" s="26" t="s">
        <v>5</v>
      </c>
      <c r="D1" s="26" t="s">
        <v>6</v>
      </c>
    </row>
    <row r="2" spans="1:4">
      <c r="A2" s="32">
        <v>1</v>
      </c>
      <c r="B2" s="32">
        <v>1</v>
      </c>
      <c r="C2" s="32">
        <v>0.8</v>
      </c>
      <c r="D2" s="32">
        <v>0.28</v>
      </c>
    </row>
    <row r="3" spans="1:4">
      <c r="A3" s="32">
        <v>2</v>
      </c>
      <c r="B3" s="32">
        <v>1</v>
      </c>
      <c r="C3" s="32">
        <v>0.8</v>
      </c>
      <c r="D3" s="32">
        <v>0.28</v>
      </c>
    </row>
    <row r="4" spans="1:4">
      <c r="A4" s="32">
        <v>3</v>
      </c>
      <c r="B4" s="32">
        <v>1</v>
      </c>
      <c r="C4" s="32">
        <v>0.8</v>
      </c>
      <c r="D4" s="32">
        <v>0.28</v>
      </c>
    </row>
    <row r="5" spans="1:4">
      <c r="A5" s="32">
        <v>4</v>
      </c>
      <c r="B5" s="32">
        <v>2</v>
      </c>
      <c r="C5" s="32">
        <v>1.5</v>
      </c>
      <c r="D5" s="32">
        <v>0.12</v>
      </c>
    </row>
    <row r="6" spans="1:4">
      <c r="A6" s="33">
        <v>5</v>
      </c>
      <c r="B6" s="32">
        <v>3</v>
      </c>
      <c r="C6" s="32">
        <v>2</v>
      </c>
      <c r="D6" s="33">
        <v>0.04</v>
      </c>
    </row>
    <row r="7" spans="1:4">
      <c r="A7" s="33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opLeftCell="A25" workbookViewId="0">
      <selection activeCell="D50" sqref="D50"/>
    </sheetView>
  </sheetViews>
  <sheetFormatPr defaultColWidth="9" defaultRowHeight="16.5" outlineLevelCol="1"/>
  <cols>
    <col min="1" max="1" width="27.875" style="5" customWidth="1"/>
    <col min="2" max="2" width="36.5" style="5" customWidth="1"/>
    <col min="3" max="4" width="9" style="5"/>
    <col min="5" max="5" width="8.25" style="5" customWidth="1"/>
    <col min="6" max="6" width="9" style="5" customWidth="1"/>
    <col min="7" max="16384" width="9" style="5"/>
  </cols>
  <sheetData>
    <row r="1" ht="17.25" spans="1:2">
      <c r="A1" s="33" t="s">
        <v>7</v>
      </c>
      <c r="B1" s="33" t="s">
        <v>8</v>
      </c>
    </row>
    <row r="2" ht="17.25" spans="1:2">
      <c r="A2" s="34" t="s">
        <v>9</v>
      </c>
      <c r="B2" s="35">
        <v>0</v>
      </c>
    </row>
    <row r="3" ht="17.25" spans="1:2">
      <c r="A3" s="34" t="s">
        <v>10</v>
      </c>
      <c r="B3" s="36">
        <v>10</v>
      </c>
    </row>
    <row r="4" ht="17.25" spans="1:2">
      <c r="A4" s="34" t="s">
        <v>11</v>
      </c>
      <c r="B4" s="36">
        <v>15000</v>
      </c>
    </row>
    <row r="5" ht="17.25" spans="1:2">
      <c r="A5" s="34" t="s">
        <v>12</v>
      </c>
      <c r="B5" s="36">
        <v>300000</v>
      </c>
    </row>
    <row r="6" ht="17.25" spans="1:2">
      <c r="A6" s="34" t="s">
        <v>13</v>
      </c>
      <c r="B6" s="36">
        <v>200</v>
      </c>
    </row>
    <row r="7" ht="17.25" spans="1:2">
      <c r="A7" s="34" t="s">
        <v>14</v>
      </c>
      <c r="B7" s="36">
        <v>0</v>
      </c>
    </row>
    <row r="8" ht="17.25" spans="1:2">
      <c r="A8" s="37" t="s">
        <v>15</v>
      </c>
      <c r="B8" s="36">
        <v>14</v>
      </c>
    </row>
    <row r="9" ht="17.25" spans="1:2">
      <c r="A9" s="37" t="s">
        <v>16</v>
      </c>
      <c r="B9" s="37">
        <v>120</v>
      </c>
    </row>
    <row r="10" ht="17.25" spans="1:2">
      <c r="A10" s="37" t="s">
        <v>17</v>
      </c>
      <c r="B10" s="37">
        <v>5</v>
      </c>
    </row>
    <row r="11" ht="17.25" spans="1:2">
      <c r="A11" s="37" t="s">
        <v>18</v>
      </c>
      <c r="B11" s="37">
        <v>5</v>
      </c>
    </row>
    <row r="12" ht="17.25" spans="1:2">
      <c r="A12" s="37" t="s">
        <v>19</v>
      </c>
      <c r="B12" s="37">
        <v>0.05</v>
      </c>
    </row>
    <row r="13" ht="17.25" spans="1:2">
      <c r="A13" s="37" t="s">
        <v>20</v>
      </c>
      <c r="B13" s="38" t="s">
        <v>21</v>
      </c>
    </row>
    <row r="14" ht="17.25" spans="1:2">
      <c r="A14" s="37" t="s">
        <v>22</v>
      </c>
      <c r="B14" s="37">
        <v>3</v>
      </c>
    </row>
    <row r="15" ht="17.25" spans="1:2">
      <c r="A15" s="37" t="s">
        <v>23</v>
      </c>
      <c r="B15" s="37">
        <v>2</v>
      </c>
    </row>
    <row r="16" ht="17.25" spans="1:2">
      <c r="A16" s="37" t="s">
        <v>24</v>
      </c>
      <c r="B16" s="37">
        <v>500</v>
      </c>
    </row>
    <row r="17" ht="17.25" spans="1:2">
      <c r="A17" s="37" t="s">
        <v>25</v>
      </c>
      <c r="B17" s="38" t="s">
        <v>26</v>
      </c>
    </row>
    <row r="18" ht="17.25" spans="1:2">
      <c r="A18" s="37" t="s">
        <v>27</v>
      </c>
      <c r="B18" s="37">
        <v>1</v>
      </c>
    </row>
    <row r="19" ht="17.25" spans="1:2">
      <c r="A19" s="37" t="s">
        <v>28</v>
      </c>
      <c r="B19" s="37">
        <v>10</v>
      </c>
    </row>
    <row r="20" ht="17.25" spans="1:2">
      <c r="A20" s="37" t="s">
        <v>29</v>
      </c>
      <c r="B20" s="37">
        <v>5</v>
      </c>
    </row>
    <row r="21" ht="17.25" spans="1:2">
      <c r="A21" s="37" t="s">
        <v>30</v>
      </c>
      <c r="B21" s="37">
        <v>1</v>
      </c>
    </row>
    <row r="22" ht="17.25" spans="1:2">
      <c r="A22" s="37" t="s">
        <v>31</v>
      </c>
      <c r="B22" s="37">
        <v>0.6</v>
      </c>
    </row>
    <row r="23" ht="17.25" spans="1:2">
      <c r="A23" s="37" t="s">
        <v>32</v>
      </c>
      <c r="B23" s="38" t="s">
        <v>33</v>
      </c>
    </row>
    <row r="24" ht="17.25" spans="1:2">
      <c r="A24" s="37" t="s">
        <v>34</v>
      </c>
      <c r="B24" s="38" t="s">
        <v>35</v>
      </c>
    </row>
    <row r="25" ht="17.25" spans="1:2">
      <c r="A25" s="37" t="s">
        <v>36</v>
      </c>
      <c r="B25" s="38" t="s">
        <v>37</v>
      </c>
    </row>
    <row r="26" ht="17.25" spans="1:2">
      <c r="A26" s="37" t="s">
        <v>38</v>
      </c>
      <c r="B26" s="38" t="s">
        <v>39</v>
      </c>
    </row>
    <row r="27" ht="17.25" spans="1:2">
      <c r="A27" s="37" t="s">
        <v>40</v>
      </c>
      <c r="B27" s="38" t="s">
        <v>39</v>
      </c>
    </row>
    <row r="28" ht="17.25" spans="1:2">
      <c r="A28" s="37" t="s">
        <v>41</v>
      </c>
      <c r="B28" s="38">
        <v>0</v>
      </c>
    </row>
    <row r="29" ht="17.25" spans="1:2">
      <c r="A29" s="37" t="s">
        <v>42</v>
      </c>
      <c r="B29" s="38" t="s">
        <v>37</v>
      </c>
    </row>
    <row r="30" ht="17.25" spans="1:2">
      <c r="A30" s="37" t="s">
        <v>43</v>
      </c>
      <c r="B30" s="38" t="s">
        <v>44</v>
      </c>
    </row>
    <row r="31" ht="17.25" spans="1:2">
      <c r="A31" s="37" t="s">
        <v>45</v>
      </c>
      <c r="B31" s="38" t="s">
        <v>46</v>
      </c>
    </row>
    <row r="32" ht="17.25" spans="1:2">
      <c r="A32" s="37" t="s">
        <v>47</v>
      </c>
      <c r="B32" s="37">
        <v>2000</v>
      </c>
    </row>
    <row r="33" ht="17.25" spans="1:2">
      <c r="A33" s="37" t="s">
        <v>48</v>
      </c>
      <c r="B33" s="37">
        <v>60000</v>
      </c>
    </row>
    <row r="34" ht="17.25" spans="1:2">
      <c r="A34" s="37" t="s">
        <v>49</v>
      </c>
      <c r="B34" s="37">
        <v>0.005</v>
      </c>
    </row>
    <row r="35" ht="17.25" spans="1:2">
      <c r="A35" s="37" t="s">
        <v>50</v>
      </c>
      <c r="B35" s="37">
        <v>0</v>
      </c>
    </row>
    <row r="36" ht="17.25" spans="1:2">
      <c r="A36" s="37" t="s">
        <v>51</v>
      </c>
      <c r="B36" s="37">
        <v>20</v>
      </c>
    </row>
    <row r="37" ht="17.25" spans="1:2">
      <c r="A37" s="37" t="s">
        <v>52</v>
      </c>
      <c r="B37" s="37">
        <v>1</v>
      </c>
    </row>
    <row r="38" ht="17.25" spans="1:2">
      <c r="A38" s="37" t="s">
        <v>53</v>
      </c>
      <c r="B38" s="38" t="s">
        <v>54</v>
      </c>
    </row>
    <row r="39" ht="17.25" spans="1:2">
      <c r="A39" s="37" t="s">
        <v>55</v>
      </c>
      <c r="B39" s="37">
        <v>15</v>
      </c>
    </row>
    <row r="40" ht="17.25" spans="1:2">
      <c r="A40" s="37" t="s">
        <v>56</v>
      </c>
      <c r="B40" s="39" t="s">
        <v>57</v>
      </c>
    </row>
    <row r="41" ht="17.25" spans="1:2">
      <c r="A41" s="37" t="s">
        <v>58</v>
      </c>
      <c r="B41" s="38" t="s">
        <v>59</v>
      </c>
    </row>
    <row r="42" ht="17.25" spans="1:2">
      <c r="A42" s="37" t="s">
        <v>60</v>
      </c>
      <c r="B42" s="38" t="s">
        <v>61</v>
      </c>
    </row>
    <row r="43" ht="17.25" spans="1:2">
      <c r="A43" s="37" t="s">
        <v>62</v>
      </c>
      <c r="B43" s="39" t="s">
        <v>63</v>
      </c>
    </row>
    <row r="44" spans="1:2">
      <c r="A44" s="5" t="s">
        <v>64</v>
      </c>
      <c r="B44" s="5">
        <v>2</v>
      </c>
    </row>
    <row r="45" spans="1:2">
      <c r="A45" s="5" t="s">
        <v>65</v>
      </c>
      <c r="B45" s="5">
        <v>2</v>
      </c>
    </row>
    <row r="46" ht="17.25" spans="1:2">
      <c r="A46" s="5" t="s">
        <v>66</v>
      </c>
      <c r="B46" s="5">
        <v>3</v>
      </c>
    </row>
    <row r="47" ht="17.25" spans="1:2">
      <c r="A47" s="5" t="s">
        <v>67</v>
      </c>
      <c r="B47" s="38" t="s">
        <v>68</v>
      </c>
    </row>
    <row r="48" ht="17.25" spans="1:2">
      <c r="A48" s="5" t="s">
        <v>69</v>
      </c>
      <c r="B48" s="38" t="s">
        <v>70</v>
      </c>
    </row>
    <row r="49" ht="17.25" spans="1:2">
      <c r="A49" s="5" t="s">
        <v>71</v>
      </c>
      <c r="B49" s="5">
        <v>200</v>
      </c>
    </row>
    <row r="50" ht="17.25" spans="1:2">
      <c r="A50" s="5" t="s">
        <v>72</v>
      </c>
      <c r="B50" s="38" t="s">
        <v>68</v>
      </c>
    </row>
    <row r="51" spans="1:2">
      <c r="A51" s="5" t="s">
        <v>73</v>
      </c>
      <c r="B51" s="5">
        <v>1</v>
      </c>
    </row>
    <row r="52" ht="17.25" spans="1:2">
      <c r="A52" s="5" t="s">
        <v>74</v>
      </c>
      <c r="B52" s="5">
        <v>200</v>
      </c>
    </row>
    <row r="53" ht="17.25" spans="1:2">
      <c r="A53" s="5" t="s">
        <v>75</v>
      </c>
      <c r="B53" s="38">
        <v>20</v>
      </c>
    </row>
    <row r="54" ht="17.25" spans="1:2">
      <c r="A54" s="5" t="s">
        <v>76</v>
      </c>
      <c r="B54" s="38">
        <v>0</v>
      </c>
    </row>
    <row r="55" spans="1:2">
      <c r="A55" s="5" t="s">
        <v>77</v>
      </c>
      <c r="B55" s="5">
        <v>20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5"/>
    <col min="2" max="3" width="10.375" style="5"/>
    <col min="4" max="16384" width="9" style="5"/>
  </cols>
  <sheetData>
    <row r="1" spans="1:4">
      <c r="A1" s="32" t="s">
        <v>0</v>
      </c>
      <c r="B1" s="24" t="s">
        <v>78</v>
      </c>
      <c r="C1" s="24" t="s">
        <v>79</v>
      </c>
      <c r="D1" s="24" t="s">
        <v>80</v>
      </c>
    </row>
    <row r="2" spans="1:4">
      <c r="A2" s="32">
        <v>1</v>
      </c>
      <c r="B2" s="26">
        <v>0</v>
      </c>
      <c r="C2" s="5">
        <v>1e-6</v>
      </c>
      <c r="D2" s="5">
        <v>2</v>
      </c>
    </row>
    <row r="3" spans="1:4">
      <c r="A3" s="32">
        <v>2</v>
      </c>
      <c r="B3" s="24">
        <v>1e-6</v>
      </c>
      <c r="C3" s="5">
        <v>10</v>
      </c>
      <c r="D3" s="5">
        <v>24</v>
      </c>
    </row>
    <row r="4" spans="1:4">
      <c r="A4" s="32">
        <v>3</v>
      </c>
      <c r="B4" s="32">
        <f t="shared" ref="B4:B25" si="0">C3</f>
        <v>10</v>
      </c>
      <c r="C4" s="5">
        <v>20</v>
      </c>
      <c r="D4" s="5">
        <v>60</v>
      </c>
    </row>
    <row r="5" spans="1:4">
      <c r="A5" s="32">
        <v>4</v>
      </c>
      <c r="B5" s="32">
        <f t="shared" si="0"/>
        <v>20</v>
      </c>
      <c r="C5" s="5">
        <v>30</v>
      </c>
      <c r="D5" s="5">
        <v>96</v>
      </c>
    </row>
    <row r="6" spans="1:4">
      <c r="A6" s="32">
        <v>5</v>
      </c>
      <c r="B6" s="32">
        <f t="shared" si="0"/>
        <v>30</v>
      </c>
      <c r="C6" s="5">
        <v>40</v>
      </c>
      <c r="D6" s="5">
        <v>171</v>
      </c>
    </row>
    <row r="7" spans="1:4">
      <c r="A7" s="32">
        <v>6</v>
      </c>
      <c r="B7" s="32">
        <f t="shared" si="0"/>
        <v>40</v>
      </c>
      <c r="C7" s="5">
        <v>50</v>
      </c>
      <c r="D7" s="5">
        <v>184</v>
      </c>
    </row>
    <row r="8" spans="1:4">
      <c r="A8" s="32">
        <v>7</v>
      </c>
      <c r="B8" s="32">
        <f t="shared" si="0"/>
        <v>50</v>
      </c>
      <c r="C8" s="5">
        <v>60</v>
      </c>
      <c r="D8" s="5">
        <v>200</v>
      </c>
    </row>
    <row r="9" spans="1:4">
      <c r="A9" s="32">
        <v>8</v>
      </c>
      <c r="B9" s="32">
        <f t="shared" si="0"/>
        <v>60</v>
      </c>
      <c r="C9" s="5">
        <v>70</v>
      </c>
      <c r="D9" s="5">
        <v>218</v>
      </c>
    </row>
    <row r="10" spans="1:4">
      <c r="A10" s="32">
        <v>9</v>
      </c>
      <c r="B10" s="32">
        <f t="shared" si="0"/>
        <v>70</v>
      </c>
      <c r="C10" s="5">
        <v>80</v>
      </c>
      <c r="D10" s="5">
        <v>240</v>
      </c>
    </row>
    <row r="11" spans="1:4">
      <c r="A11" s="32">
        <v>10</v>
      </c>
      <c r="B11" s="32">
        <f t="shared" si="0"/>
        <v>80</v>
      </c>
      <c r="C11" s="5">
        <v>90</v>
      </c>
      <c r="D11" s="5">
        <v>266</v>
      </c>
    </row>
    <row r="12" spans="1:4">
      <c r="A12" s="32">
        <v>11</v>
      </c>
      <c r="B12" s="32">
        <f t="shared" si="0"/>
        <v>90</v>
      </c>
      <c r="C12" s="5">
        <v>100</v>
      </c>
      <c r="D12" s="5">
        <v>266</v>
      </c>
    </row>
    <row r="13" spans="1:4">
      <c r="A13" s="32">
        <v>12</v>
      </c>
      <c r="B13" s="32">
        <f t="shared" si="0"/>
        <v>100</v>
      </c>
      <c r="C13" s="5">
        <v>110</v>
      </c>
      <c r="D13" s="5">
        <v>300</v>
      </c>
    </row>
    <row r="14" spans="1:4">
      <c r="A14" s="32">
        <v>13</v>
      </c>
      <c r="B14" s="32">
        <f t="shared" si="0"/>
        <v>110</v>
      </c>
      <c r="C14" s="5">
        <v>120</v>
      </c>
      <c r="D14" s="5">
        <v>300</v>
      </c>
    </row>
    <row r="15" spans="1:4">
      <c r="A15" s="32">
        <v>14</v>
      </c>
      <c r="B15" s="32">
        <f t="shared" si="0"/>
        <v>120</v>
      </c>
      <c r="C15" s="5">
        <v>130</v>
      </c>
      <c r="D15" s="5">
        <v>342</v>
      </c>
    </row>
    <row r="16" spans="1:4">
      <c r="A16" s="32">
        <v>15</v>
      </c>
      <c r="B16" s="32">
        <f t="shared" si="0"/>
        <v>130</v>
      </c>
      <c r="C16" s="5">
        <v>140</v>
      </c>
      <c r="D16" s="5">
        <v>342</v>
      </c>
    </row>
    <row r="17" spans="1:4">
      <c r="A17" s="32">
        <v>16</v>
      </c>
      <c r="B17" s="32">
        <f t="shared" si="0"/>
        <v>140</v>
      </c>
      <c r="C17" s="5">
        <v>150</v>
      </c>
      <c r="D17" s="5">
        <v>400</v>
      </c>
    </row>
    <row r="18" spans="1:4">
      <c r="A18" s="32">
        <v>17</v>
      </c>
      <c r="B18" s="32">
        <f t="shared" si="0"/>
        <v>150</v>
      </c>
      <c r="C18" s="5">
        <v>200</v>
      </c>
      <c r="D18" s="5">
        <v>400</v>
      </c>
    </row>
    <row r="19" spans="1:4">
      <c r="A19" s="32">
        <v>18</v>
      </c>
      <c r="B19" s="32">
        <f t="shared" si="0"/>
        <v>200</v>
      </c>
      <c r="C19" s="5">
        <v>250</v>
      </c>
      <c r="D19" s="5">
        <v>480</v>
      </c>
    </row>
    <row r="20" spans="1:4">
      <c r="A20" s="32">
        <v>19</v>
      </c>
      <c r="B20" s="32">
        <f t="shared" si="0"/>
        <v>250</v>
      </c>
      <c r="C20" s="5">
        <v>300</v>
      </c>
      <c r="D20" s="5">
        <v>480</v>
      </c>
    </row>
    <row r="21" spans="1:4">
      <c r="A21" s="32">
        <v>20</v>
      </c>
      <c r="B21" s="32">
        <f t="shared" si="0"/>
        <v>300</v>
      </c>
      <c r="C21" s="5">
        <v>350</v>
      </c>
      <c r="D21" s="5">
        <v>600</v>
      </c>
    </row>
    <row r="22" spans="1:4">
      <c r="A22" s="32">
        <v>21</v>
      </c>
      <c r="B22" s="32">
        <f t="shared" si="0"/>
        <v>350</v>
      </c>
      <c r="C22" s="5">
        <v>400</v>
      </c>
      <c r="D22" s="5">
        <v>600</v>
      </c>
    </row>
    <row r="23" spans="1:4">
      <c r="A23" s="32">
        <v>22</v>
      </c>
      <c r="B23" s="32">
        <f t="shared" si="0"/>
        <v>400</v>
      </c>
      <c r="C23" s="5">
        <v>450</v>
      </c>
      <c r="D23" s="5">
        <v>800</v>
      </c>
    </row>
    <row r="24" spans="1:4">
      <c r="A24" s="32">
        <v>23</v>
      </c>
      <c r="B24" s="32">
        <f t="shared" si="0"/>
        <v>450</v>
      </c>
      <c r="C24" s="5">
        <v>500</v>
      </c>
      <c r="D24" s="5">
        <v>800</v>
      </c>
    </row>
    <row r="25" spans="1:4">
      <c r="A25" s="32">
        <v>24</v>
      </c>
      <c r="B25" s="32">
        <f t="shared" si="0"/>
        <v>500</v>
      </c>
      <c r="C25" s="5">
        <v>550</v>
      </c>
      <c r="D25" s="5">
        <v>800</v>
      </c>
    </row>
    <row r="26" spans="1:4">
      <c r="A26" s="32">
        <v>25</v>
      </c>
      <c r="B26" s="32">
        <f t="shared" ref="B26:B34" si="1">C25</f>
        <v>550</v>
      </c>
      <c r="C26" s="5">
        <v>600</v>
      </c>
      <c r="D26" s="5">
        <v>1200</v>
      </c>
    </row>
    <row r="27" spans="1:4">
      <c r="A27" s="32">
        <v>26</v>
      </c>
      <c r="B27" s="32">
        <f t="shared" si="1"/>
        <v>600</v>
      </c>
      <c r="C27" s="5">
        <v>650</v>
      </c>
      <c r="D27" s="5">
        <v>1200</v>
      </c>
    </row>
    <row r="28" spans="1:4">
      <c r="A28" s="32">
        <v>27</v>
      </c>
      <c r="B28" s="32">
        <f t="shared" si="1"/>
        <v>650</v>
      </c>
      <c r="C28" s="5">
        <v>700</v>
      </c>
      <c r="D28" s="5">
        <v>1200</v>
      </c>
    </row>
    <row r="29" spans="1:4">
      <c r="A29" s="32">
        <v>28</v>
      </c>
      <c r="B29" s="32">
        <f t="shared" si="1"/>
        <v>700</v>
      </c>
      <c r="C29" s="5">
        <v>750</v>
      </c>
      <c r="D29" s="5">
        <v>1200</v>
      </c>
    </row>
    <row r="30" spans="1:4">
      <c r="A30" s="32">
        <v>29</v>
      </c>
      <c r="B30" s="32">
        <f t="shared" si="1"/>
        <v>750</v>
      </c>
      <c r="C30" s="5">
        <v>800</v>
      </c>
      <c r="D30" s="5">
        <v>1200</v>
      </c>
    </row>
    <row r="31" spans="1:4">
      <c r="A31" s="32">
        <v>30</v>
      </c>
      <c r="B31" s="32">
        <f t="shared" si="1"/>
        <v>800</v>
      </c>
      <c r="C31" s="5">
        <v>850</v>
      </c>
      <c r="D31" s="5">
        <v>1200</v>
      </c>
    </row>
    <row r="32" spans="1:4">
      <c r="A32" s="32">
        <v>31</v>
      </c>
      <c r="B32" s="32">
        <f t="shared" si="1"/>
        <v>850</v>
      </c>
      <c r="C32" s="5">
        <v>900</v>
      </c>
      <c r="D32" s="5">
        <v>1200</v>
      </c>
    </row>
    <row r="33" spans="1:4">
      <c r="A33" s="32">
        <v>32</v>
      </c>
      <c r="B33" s="32">
        <f t="shared" si="1"/>
        <v>900</v>
      </c>
      <c r="C33" s="5">
        <v>950</v>
      </c>
      <c r="D33" s="5">
        <v>1200</v>
      </c>
    </row>
    <row r="34" spans="1:4">
      <c r="A34" s="32">
        <v>33</v>
      </c>
      <c r="B34" s="32">
        <f t="shared" si="1"/>
        <v>950</v>
      </c>
      <c r="C34" s="5">
        <v>99999</v>
      </c>
      <c r="D34" s="5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5"/>
    <col min="3" max="3" width="11.5" style="5" customWidth="1"/>
    <col min="4" max="4" width="14.375" style="5" customWidth="1"/>
    <col min="5" max="5" width="14.875" style="5" customWidth="1"/>
    <col min="6" max="16384" width="9" style="5"/>
  </cols>
  <sheetData>
    <row r="1" spans="1:5">
      <c r="A1" s="22" t="s">
        <v>81</v>
      </c>
      <c r="B1" s="22" t="s">
        <v>82</v>
      </c>
      <c r="C1" s="22" t="s">
        <v>83</v>
      </c>
      <c r="D1" s="22" t="s">
        <v>84</v>
      </c>
      <c r="E1" s="22"/>
    </row>
    <row r="2" spans="1:4">
      <c r="A2" s="22">
        <v>1</v>
      </c>
      <c r="B2" s="22">
        <v>30</v>
      </c>
      <c r="C2" s="22">
        <f t="shared" ref="C2:C7" si="0">B2*10000</f>
        <v>300000</v>
      </c>
      <c r="D2" s="22">
        <v>99</v>
      </c>
    </row>
    <row r="3" spans="1:4">
      <c r="A3" s="22">
        <v>2</v>
      </c>
      <c r="B3" s="22">
        <v>100</v>
      </c>
      <c r="C3" s="22">
        <f t="shared" si="0"/>
        <v>1000000</v>
      </c>
      <c r="D3" s="22">
        <v>50</v>
      </c>
    </row>
    <row r="4" spans="1:4">
      <c r="A4" s="22">
        <v>3</v>
      </c>
      <c r="B4" s="22">
        <v>200</v>
      </c>
      <c r="C4" s="22">
        <f t="shared" si="0"/>
        <v>2000000</v>
      </c>
      <c r="D4" s="22">
        <v>20</v>
      </c>
    </row>
    <row r="5" spans="1:4">
      <c r="A5" s="22">
        <v>4</v>
      </c>
      <c r="B5" s="22">
        <v>500</v>
      </c>
      <c r="C5" s="22">
        <f t="shared" si="0"/>
        <v>5000000</v>
      </c>
      <c r="D5" s="22">
        <v>10</v>
      </c>
    </row>
    <row r="6" spans="1:4">
      <c r="A6" s="22">
        <v>5</v>
      </c>
      <c r="B6" s="22">
        <v>1000</v>
      </c>
      <c r="C6" s="22">
        <f t="shared" si="0"/>
        <v>10000000</v>
      </c>
      <c r="D6" s="22">
        <v>5</v>
      </c>
    </row>
    <row r="7" spans="1:4">
      <c r="A7" s="22">
        <v>6</v>
      </c>
      <c r="B7" s="22">
        <v>2000</v>
      </c>
      <c r="C7" s="22">
        <f t="shared" si="0"/>
        <v>20000000</v>
      </c>
      <c r="D7" s="2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5"/>
    <col min="2" max="2" width="13" style="5" customWidth="1"/>
    <col min="3" max="3" width="10.625" style="5" customWidth="1"/>
    <col min="4" max="4" width="10.375" style="5" customWidth="1"/>
    <col min="5" max="16384" width="9" style="5"/>
  </cols>
  <sheetData>
    <row r="1" spans="1:4">
      <c r="A1" s="5" t="s">
        <v>0</v>
      </c>
      <c r="B1" s="5" t="s">
        <v>85</v>
      </c>
      <c r="C1" s="5" t="s">
        <v>86</v>
      </c>
      <c r="D1" s="5" t="s">
        <v>87</v>
      </c>
    </row>
    <row r="2" spans="1:4">
      <c r="A2" s="5">
        <v>1</v>
      </c>
      <c r="B2" s="5" t="s">
        <v>88</v>
      </c>
      <c r="C2" s="5">
        <v>500</v>
      </c>
      <c r="D2" s="5">
        <v>1000</v>
      </c>
    </row>
    <row r="3" spans="1:4">
      <c r="A3" s="5">
        <v>2</v>
      </c>
      <c r="B3" s="5" t="s">
        <v>89</v>
      </c>
      <c r="C3" s="5">
        <v>1000</v>
      </c>
      <c r="D3" s="5">
        <v>2000</v>
      </c>
    </row>
    <row r="4" spans="1:4">
      <c r="A4" s="5">
        <v>3</v>
      </c>
      <c r="B4" s="5" t="s">
        <v>90</v>
      </c>
      <c r="C4" s="5">
        <v>2500</v>
      </c>
      <c r="D4" s="5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5" customWidth="1"/>
    <col min="2" max="2" width="13.25" style="5" customWidth="1"/>
    <col min="3" max="4" width="9" style="5"/>
    <col min="5" max="5" width="9.375" style="5"/>
    <col min="6" max="16384" width="9" style="5"/>
  </cols>
  <sheetData>
    <row r="1" spans="1:5">
      <c r="A1" s="1" t="s">
        <v>78</v>
      </c>
      <c r="B1" s="1" t="s">
        <v>79</v>
      </c>
      <c r="C1" s="9" t="s">
        <v>91</v>
      </c>
      <c r="D1" s="9" t="s">
        <v>92</v>
      </c>
      <c r="E1" s="9" t="s">
        <v>93</v>
      </c>
    </row>
    <row r="2" spans="1:5">
      <c r="A2" s="1">
        <v>0</v>
      </c>
      <c r="B2" s="1">
        <v>1e-6</v>
      </c>
      <c r="C2" s="5">
        <v>0.0001</v>
      </c>
      <c r="D2" s="5">
        <v>0.0001</v>
      </c>
      <c r="E2" s="5">
        <v>0.0001</v>
      </c>
    </row>
    <row r="3" spans="1:5">
      <c r="A3" s="1">
        <v>1e-6</v>
      </c>
      <c r="B3" s="5">
        <v>10</v>
      </c>
      <c r="C3" s="5">
        <v>0.0001</v>
      </c>
      <c r="D3" s="5">
        <v>0.0001</v>
      </c>
      <c r="E3" s="5">
        <v>0.0001</v>
      </c>
    </row>
    <row r="4" spans="1:5">
      <c r="A4" s="5">
        <v>10</v>
      </c>
      <c r="B4" s="5">
        <v>20</v>
      </c>
      <c r="C4" s="5">
        <v>0.0001</v>
      </c>
      <c r="D4" s="5">
        <v>0.0001</v>
      </c>
      <c r="E4" s="5">
        <v>0.0001</v>
      </c>
    </row>
    <row r="5" spans="1:5">
      <c r="A5" s="5">
        <v>20</v>
      </c>
      <c r="B5" s="5">
        <v>30</v>
      </c>
      <c r="C5" s="5">
        <v>0.0001</v>
      </c>
      <c r="D5" s="5">
        <v>0.0001</v>
      </c>
      <c r="E5" s="5">
        <v>0.0001</v>
      </c>
    </row>
    <row r="6" spans="1:5">
      <c r="A6" s="5">
        <v>30</v>
      </c>
      <c r="B6" s="5">
        <v>40</v>
      </c>
      <c r="C6" s="5">
        <v>0.0001</v>
      </c>
      <c r="D6" s="5">
        <v>0.0001</v>
      </c>
      <c r="E6" s="5">
        <v>0.0001</v>
      </c>
    </row>
    <row r="7" spans="1:5">
      <c r="A7" s="5">
        <v>40</v>
      </c>
      <c r="B7" s="5">
        <v>50</v>
      </c>
      <c r="C7" s="5">
        <v>0.0002</v>
      </c>
      <c r="D7" s="5">
        <v>0.0001</v>
      </c>
      <c r="E7" s="5">
        <v>0.0001</v>
      </c>
    </row>
    <row r="8" spans="1:5">
      <c r="A8" s="5">
        <v>50</v>
      </c>
      <c r="B8" s="5">
        <v>60</v>
      </c>
      <c r="C8" s="5">
        <v>0.0003</v>
      </c>
      <c r="D8" s="5">
        <v>0.0001</v>
      </c>
      <c r="E8" s="5">
        <v>0.0001</v>
      </c>
    </row>
    <row r="9" spans="1:5">
      <c r="A9" s="5">
        <v>60</v>
      </c>
      <c r="B9" s="5">
        <v>70</v>
      </c>
      <c r="C9" s="5">
        <v>0.0004</v>
      </c>
      <c r="D9" s="5">
        <v>0.0001</v>
      </c>
      <c r="E9" s="5">
        <v>0.0001</v>
      </c>
    </row>
    <row r="10" spans="1:5">
      <c r="A10" s="5">
        <v>70</v>
      </c>
      <c r="B10" s="5">
        <v>80</v>
      </c>
      <c r="C10" s="5">
        <v>0.0005</v>
      </c>
      <c r="D10" s="5">
        <v>0.0001</v>
      </c>
      <c r="E10" s="5">
        <v>0.0001</v>
      </c>
    </row>
    <row r="11" spans="1:5">
      <c r="A11" s="5">
        <v>80</v>
      </c>
      <c r="B11" s="5">
        <v>90</v>
      </c>
      <c r="C11" s="5">
        <v>0.0007</v>
      </c>
      <c r="D11" s="5">
        <v>0.0001</v>
      </c>
      <c r="E11" s="5">
        <v>0.0001</v>
      </c>
    </row>
    <row r="12" spans="1:5">
      <c r="A12" s="5">
        <v>90</v>
      </c>
      <c r="B12" s="5">
        <v>100</v>
      </c>
      <c r="C12" s="5">
        <v>0.0009</v>
      </c>
      <c r="D12" s="5">
        <v>0.0001</v>
      </c>
      <c r="E12" s="5">
        <v>0.0001</v>
      </c>
    </row>
    <row r="13" spans="1:5">
      <c r="A13" s="5">
        <v>100</v>
      </c>
      <c r="B13" s="5">
        <v>110</v>
      </c>
      <c r="C13" s="5">
        <v>0.0011</v>
      </c>
      <c r="D13" s="5">
        <v>0.0001</v>
      </c>
      <c r="E13" s="5">
        <v>0.0001</v>
      </c>
    </row>
    <row r="14" spans="1:5">
      <c r="A14" s="5">
        <v>110</v>
      </c>
      <c r="B14" s="5">
        <v>120</v>
      </c>
      <c r="C14" s="5">
        <v>0.0014</v>
      </c>
      <c r="D14" s="5">
        <v>0.0001</v>
      </c>
      <c r="E14" s="5">
        <v>0.0001</v>
      </c>
    </row>
    <row r="15" spans="1:5">
      <c r="A15" s="5">
        <v>120</v>
      </c>
      <c r="B15" s="5">
        <v>130</v>
      </c>
      <c r="C15" s="5">
        <v>0.0017</v>
      </c>
      <c r="D15" s="5">
        <v>0.0001</v>
      </c>
      <c r="E15" s="5">
        <v>0.0001</v>
      </c>
    </row>
    <row r="16" spans="1:5">
      <c r="A16" s="5">
        <v>130</v>
      </c>
      <c r="B16" s="5">
        <v>140</v>
      </c>
      <c r="C16" s="5">
        <v>0.0021</v>
      </c>
      <c r="D16" s="5">
        <v>0.0001</v>
      </c>
      <c r="E16" s="5">
        <v>0.0001</v>
      </c>
    </row>
    <row r="17" spans="1:5">
      <c r="A17" s="5">
        <v>140</v>
      </c>
      <c r="B17" s="5">
        <v>150</v>
      </c>
      <c r="C17" s="5">
        <v>0.0025</v>
      </c>
      <c r="D17" s="5">
        <v>0.0002</v>
      </c>
      <c r="E17" s="5">
        <v>0.0001</v>
      </c>
    </row>
    <row r="18" spans="1:5">
      <c r="A18" s="5">
        <v>150</v>
      </c>
      <c r="B18" s="5">
        <v>200</v>
      </c>
      <c r="C18" s="5">
        <v>0.003</v>
      </c>
      <c r="D18" s="5">
        <v>0.0003</v>
      </c>
      <c r="E18" s="5">
        <v>0.0001</v>
      </c>
    </row>
    <row r="19" spans="1:5">
      <c r="A19" s="5">
        <v>200</v>
      </c>
      <c r="B19" s="5">
        <v>250</v>
      </c>
      <c r="C19" s="5">
        <v>0.0031</v>
      </c>
      <c r="D19" s="5">
        <v>0.0004</v>
      </c>
      <c r="E19" s="5">
        <v>0.0001</v>
      </c>
    </row>
    <row r="20" spans="1:5">
      <c r="A20" s="5">
        <v>250</v>
      </c>
      <c r="B20" s="5">
        <v>300</v>
      </c>
      <c r="C20" s="5">
        <v>0.0032</v>
      </c>
      <c r="D20" s="5">
        <v>0.0005</v>
      </c>
      <c r="E20" s="5">
        <v>0.0001</v>
      </c>
    </row>
    <row r="21" spans="1:5">
      <c r="A21" s="5">
        <v>300</v>
      </c>
      <c r="B21" s="5">
        <v>350</v>
      </c>
      <c r="C21" s="5">
        <v>0.0033</v>
      </c>
      <c r="D21" s="5">
        <v>0.0006</v>
      </c>
      <c r="E21" s="5">
        <v>0.0001</v>
      </c>
    </row>
    <row r="22" spans="1:5">
      <c r="A22" s="5">
        <v>350</v>
      </c>
      <c r="B22" s="5">
        <v>400</v>
      </c>
      <c r="C22" s="5">
        <v>0.0035</v>
      </c>
      <c r="D22" s="5">
        <v>0.0007</v>
      </c>
      <c r="E22" s="5">
        <v>0.0001</v>
      </c>
    </row>
    <row r="23" spans="1:5">
      <c r="A23" s="5">
        <v>400</v>
      </c>
      <c r="B23" s="5">
        <v>450</v>
      </c>
      <c r="C23" s="5">
        <v>0.0037</v>
      </c>
      <c r="D23" s="5">
        <v>0.0008</v>
      </c>
      <c r="E23" s="5">
        <v>0.0001</v>
      </c>
    </row>
    <row r="24" spans="1:5">
      <c r="A24" s="5">
        <v>450</v>
      </c>
      <c r="B24" s="5">
        <v>500</v>
      </c>
      <c r="C24" s="5">
        <v>0.0039</v>
      </c>
      <c r="D24" s="5">
        <v>0.0009</v>
      </c>
      <c r="E24" s="5">
        <v>0.0001</v>
      </c>
    </row>
    <row r="25" spans="1:5">
      <c r="A25" s="5">
        <v>500</v>
      </c>
      <c r="B25" s="5">
        <v>550</v>
      </c>
      <c r="C25" s="5">
        <v>0.004</v>
      </c>
      <c r="D25" s="5">
        <v>0.001</v>
      </c>
      <c r="E25" s="5">
        <v>0.0001</v>
      </c>
    </row>
    <row r="26" spans="1:5">
      <c r="A26" s="5">
        <v>550</v>
      </c>
      <c r="B26" s="5">
        <v>600</v>
      </c>
      <c r="C26" s="5">
        <v>0.0041</v>
      </c>
      <c r="D26" s="5">
        <v>0.0011</v>
      </c>
      <c r="E26" s="5">
        <v>0.0001</v>
      </c>
    </row>
    <row r="27" spans="1:5">
      <c r="A27" s="5">
        <v>600</v>
      </c>
      <c r="B27" s="5">
        <v>650</v>
      </c>
      <c r="C27" s="5">
        <v>0.0042</v>
      </c>
      <c r="D27" s="5">
        <v>0.0012</v>
      </c>
      <c r="E27" s="5">
        <v>0.0001</v>
      </c>
    </row>
    <row r="28" spans="1:5">
      <c r="A28" s="5">
        <v>650</v>
      </c>
      <c r="B28" s="5">
        <v>700</v>
      </c>
      <c r="C28" s="5">
        <v>0.0043</v>
      </c>
      <c r="D28" s="5">
        <v>0.0013</v>
      </c>
      <c r="E28" s="5">
        <v>0.0001</v>
      </c>
    </row>
    <row r="29" spans="1:5">
      <c r="A29" s="5">
        <v>700</v>
      </c>
      <c r="B29" s="5">
        <v>750</v>
      </c>
      <c r="C29" s="5">
        <v>0.0044</v>
      </c>
      <c r="D29" s="5">
        <v>0.0014</v>
      </c>
      <c r="E29" s="5">
        <v>0.0001</v>
      </c>
    </row>
    <row r="30" spans="1:5">
      <c r="A30" s="5">
        <v>750</v>
      </c>
      <c r="B30" s="5">
        <v>800</v>
      </c>
      <c r="C30" s="5">
        <v>0.0045</v>
      </c>
      <c r="D30" s="5">
        <v>0.0015</v>
      </c>
      <c r="E30" s="5">
        <v>0.0002</v>
      </c>
    </row>
    <row r="31" spans="1:5">
      <c r="A31" s="5">
        <v>800</v>
      </c>
      <c r="B31" s="5">
        <v>850</v>
      </c>
      <c r="C31" s="5">
        <v>0.0046</v>
      </c>
      <c r="D31" s="5">
        <v>0.0016</v>
      </c>
      <c r="E31" s="5">
        <v>0.0003</v>
      </c>
    </row>
    <row r="32" spans="1:5">
      <c r="A32" s="5">
        <v>850</v>
      </c>
      <c r="B32" s="5">
        <v>900</v>
      </c>
      <c r="C32" s="5">
        <v>0.0047</v>
      </c>
      <c r="D32" s="5">
        <v>0.0017</v>
      </c>
      <c r="E32" s="5">
        <v>0.0004</v>
      </c>
    </row>
    <row r="33" spans="1:5">
      <c r="A33" s="5">
        <v>900</v>
      </c>
      <c r="B33" s="5">
        <v>950</v>
      </c>
      <c r="C33" s="5">
        <v>0.0048</v>
      </c>
      <c r="D33" s="5">
        <v>0.0018</v>
      </c>
      <c r="E33" s="5">
        <v>0.0005</v>
      </c>
    </row>
    <row r="34" spans="1:5">
      <c r="A34" s="5">
        <v>950</v>
      </c>
      <c r="B34" s="5">
        <v>1000</v>
      </c>
      <c r="C34" s="5">
        <v>0.0049</v>
      </c>
      <c r="D34" s="5">
        <v>0.0019</v>
      </c>
      <c r="E34" s="5">
        <v>0.0006</v>
      </c>
    </row>
    <row r="35" spans="1:5">
      <c r="A35" s="5">
        <v>1000</v>
      </c>
      <c r="B35" s="5">
        <v>9999</v>
      </c>
      <c r="C35" s="5">
        <v>0.005</v>
      </c>
      <c r="D35" s="5">
        <v>0.002</v>
      </c>
      <c r="E35" s="5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5" customWidth="1"/>
    <col min="3" max="16384" width="9" style="5"/>
  </cols>
  <sheetData>
    <row r="1" spans="1:3">
      <c r="A1" s="1" t="s">
        <v>94</v>
      </c>
      <c r="B1" s="17" t="s">
        <v>95</v>
      </c>
      <c r="C1" s="1" t="s">
        <v>8</v>
      </c>
    </row>
    <row r="2" spans="1:3">
      <c r="A2" s="30">
        <v>0.5</v>
      </c>
      <c r="B2" s="31">
        <v>0.7</v>
      </c>
      <c r="C2" s="5">
        <v>4</v>
      </c>
    </row>
    <row r="3" spans="1:3">
      <c r="A3" s="31">
        <v>0.7</v>
      </c>
      <c r="B3" s="31">
        <v>0.85</v>
      </c>
      <c r="C3" s="5">
        <v>3</v>
      </c>
    </row>
    <row r="4" spans="1:3">
      <c r="A4" s="31">
        <v>0.85</v>
      </c>
      <c r="B4" s="31">
        <v>0.95</v>
      </c>
      <c r="C4" s="5">
        <v>2</v>
      </c>
    </row>
    <row r="5" spans="1:3">
      <c r="A5" s="31">
        <v>0.95</v>
      </c>
      <c r="B5" s="31">
        <v>1</v>
      </c>
      <c r="C5" s="5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16" sqref="G16"/>
    </sheetView>
  </sheetViews>
  <sheetFormatPr defaultColWidth="9" defaultRowHeight="16.5" outlineLevelCol="3"/>
  <cols>
    <col min="1" max="2" width="9.375" style="5" customWidth="1"/>
    <col min="3" max="3" width="14.875" style="5" customWidth="1"/>
    <col min="4" max="4" width="16" style="5" customWidth="1"/>
    <col min="5" max="16384" width="9" style="5"/>
  </cols>
  <sheetData>
    <row r="1" spans="1:4">
      <c r="A1" s="23" t="s">
        <v>78</v>
      </c>
      <c r="B1" s="23" t="s">
        <v>79</v>
      </c>
      <c r="C1" s="25" t="s">
        <v>96</v>
      </c>
      <c r="D1" s="25" t="s">
        <v>97</v>
      </c>
    </row>
    <row r="2" spans="1:4">
      <c r="A2" s="26">
        <v>0</v>
      </c>
      <c r="B2" s="27">
        <v>1e-6</v>
      </c>
      <c r="C2" s="5">
        <v>0.6</v>
      </c>
      <c r="D2" s="28">
        <v>0</v>
      </c>
    </row>
    <row r="3" spans="1:4">
      <c r="A3" s="27">
        <v>1e-6</v>
      </c>
      <c r="B3" s="5">
        <v>10</v>
      </c>
      <c r="C3" s="5">
        <v>0.9</v>
      </c>
      <c r="D3" s="28">
        <v>0</v>
      </c>
    </row>
    <row r="4" spans="1:4">
      <c r="A4" s="27">
        <v>10</v>
      </c>
      <c r="B4" s="5">
        <v>20</v>
      </c>
      <c r="C4" s="5">
        <v>0.9</v>
      </c>
      <c r="D4" s="28">
        <v>0</v>
      </c>
    </row>
    <row r="5" spans="1:4">
      <c r="A5" s="27">
        <v>20</v>
      </c>
      <c r="B5" s="5">
        <v>30</v>
      </c>
      <c r="C5" s="5">
        <v>0.9</v>
      </c>
      <c r="D5" s="28">
        <v>0</v>
      </c>
    </row>
    <row r="6" spans="1:4">
      <c r="A6" s="27">
        <v>30</v>
      </c>
      <c r="B6" s="5">
        <v>40</v>
      </c>
      <c r="C6" s="5">
        <v>0.9</v>
      </c>
      <c r="D6" s="28">
        <v>0</v>
      </c>
    </row>
    <row r="7" spans="1:4">
      <c r="A7" s="27">
        <v>40</v>
      </c>
      <c r="B7" s="5">
        <v>50</v>
      </c>
      <c r="C7" s="5">
        <v>0.9</v>
      </c>
      <c r="D7" s="28">
        <v>0</v>
      </c>
    </row>
    <row r="8" spans="1:4">
      <c r="A8" s="27">
        <v>50</v>
      </c>
      <c r="B8" s="5">
        <v>60</v>
      </c>
      <c r="C8" s="5">
        <v>0.9</v>
      </c>
      <c r="D8" s="28">
        <v>0</v>
      </c>
    </row>
    <row r="9" spans="1:4">
      <c r="A9" s="27">
        <v>60</v>
      </c>
      <c r="B9" s="5">
        <v>70</v>
      </c>
      <c r="C9" s="5">
        <v>0.9</v>
      </c>
      <c r="D9" s="28">
        <v>0</v>
      </c>
    </row>
    <row r="10" spans="1:4">
      <c r="A10" s="27">
        <v>70</v>
      </c>
      <c r="B10" s="5">
        <v>80</v>
      </c>
      <c r="C10" s="5">
        <v>0.9</v>
      </c>
      <c r="D10" s="28">
        <v>0</v>
      </c>
    </row>
    <row r="11" spans="1:4">
      <c r="A11" s="27">
        <v>80</v>
      </c>
      <c r="B11" s="5">
        <v>90</v>
      </c>
      <c r="C11" s="5">
        <v>0.9</v>
      </c>
      <c r="D11" s="28">
        <v>0</v>
      </c>
    </row>
    <row r="12" spans="1:4">
      <c r="A12" s="27">
        <v>90</v>
      </c>
      <c r="B12" s="5">
        <v>100</v>
      </c>
      <c r="C12" s="5">
        <v>0.9</v>
      </c>
      <c r="D12" s="28">
        <v>0</v>
      </c>
    </row>
    <row r="13" spans="1:4">
      <c r="A13" s="27">
        <v>100</v>
      </c>
      <c r="B13" s="5">
        <v>110</v>
      </c>
      <c r="C13" s="5">
        <v>0.9</v>
      </c>
      <c r="D13" s="28">
        <v>0</v>
      </c>
    </row>
    <row r="14" spans="1:4">
      <c r="A14" s="29">
        <v>110</v>
      </c>
      <c r="B14" s="5">
        <v>120</v>
      </c>
      <c r="C14" s="5">
        <v>0.9</v>
      </c>
      <c r="D14" s="28">
        <v>0</v>
      </c>
    </row>
    <row r="15" spans="1:4">
      <c r="A15" s="27">
        <v>120</v>
      </c>
      <c r="B15" s="5">
        <v>130</v>
      </c>
      <c r="C15" s="5">
        <v>0.9</v>
      </c>
      <c r="D15" s="28">
        <v>0</v>
      </c>
    </row>
    <row r="16" spans="1:4">
      <c r="A16" s="27">
        <v>130</v>
      </c>
      <c r="B16" s="5">
        <v>140</v>
      </c>
      <c r="C16" s="5">
        <v>0.9</v>
      </c>
      <c r="D16" s="28">
        <v>0</v>
      </c>
    </row>
    <row r="17" spans="1:4">
      <c r="A17" s="27">
        <v>140</v>
      </c>
      <c r="B17" s="5">
        <v>150</v>
      </c>
      <c r="C17" s="5">
        <v>0.9</v>
      </c>
      <c r="D17" s="28">
        <v>0</v>
      </c>
    </row>
    <row r="18" spans="1:4">
      <c r="A18" s="27">
        <v>150</v>
      </c>
      <c r="B18" s="5">
        <v>200</v>
      </c>
      <c r="C18" s="5">
        <v>0.9</v>
      </c>
      <c r="D18" s="28">
        <v>0</v>
      </c>
    </row>
    <row r="19" spans="1:4">
      <c r="A19" s="27">
        <v>200</v>
      </c>
      <c r="B19" s="5">
        <v>250</v>
      </c>
      <c r="C19" s="5">
        <v>0.9</v>
      </c>
      <c r="D19" s="28">
        <v>0</v>
      </c>
    </row>
    <row r="20" spans="1:4">
      <c r="A20" s="27">
        <v>250</v>
      </c>
      <c r="B20" s="5">
        <v>300</v>
      </c>
      <c r="C20" s="5">
        <v>0.9</v>
      </c>
      <c r="D20" s="28">
        <v>0</v>
      </c>
    </row>
    <row r="21" spans="1:4">
      <c r="A21" s="27">
        <v>300</v>
      </c>
      <c r="B21" s="5">
        <v>350</v>
      </c>
      <c r="C21" s="5">
        <v>0.9</v>
      </c>
      <c r="D21" s="28">
        <v>0</v>
      </c>
    </row>
    <row r="22" spans="1:4">
      <c r="A22" s="27">
        <v>350</v>
      </c>
      <c r="B22" s="5">
        <v>400</v>
      </c>
      <c r="C22" s="5">
        <v>0.9</v>
      </c>
      <c r="D22" s="28">
        <v>0</v>
      </c>
    </row>
    <row r="23" spans="1:4">
      <c r="A23" s="27">
        <v>400</v>
      </c>
      <c r="B23" s="5">
        <v>450</v>
      </c>
      <c r="C23" s="5">
        <v>0.9</v>
      </c>
      <c r="D23" s="28">
        <v>0</v>
      </c>
    </row>
    <row r="24" spans="1:4">
      <c r="A24" s="27">
        <v>450</v>
      </c>
      <c r="B24" s="5">
        <v>500</v>
      </c>
      <c r="C24" s="5">
        <v>0.9</v>
      </c>
      <c r="D24" s="28">
        <v>0</v>
      </c>
    </row>
    <row r="25" spans="1:4">
      <c r="A25" s="5">
        <v>500</v>
      </c>
      <c r="B25" s="5">
        <v>550</v>
      </c>
      <c r="C25" s="5">
        <v>0.9</v>
      </c>
      <c r="D25" s="28">
        <v>0</v>
      </c>
    </row>
    <row r="26" spans="1:4">
      <c r="A26" s="5">
        <v>550</v>
      </c>
      <c r="B26" s="5">
        <v>600</v>
      </c>
      <c r="C26" s="5">
        <v>0.9</v>
      </c>
      <c r="D26" s="28">
        <v>0</v>
      </c>
    </row>
    <row r="27" spans="1:4">
      <c r="A27" s="5">
        <v>600</v>
      </c>
      <c r="B27" s="5">
        <v>650</v>
      </c>
      <c r="C27" s="5">
        <v>0.9</v>
      </c>
      <c r="D27" s="28">
        <v>0</v>
      </c>
    </row>
    <row r="28" spans="1:4">
      <c r="A28" s="5">
        <v>650</v>
      </c>
      <c r="B28" s="5">
        <v>700</v>
      </c>
      <c r="C28" s="5">
        <v>0.9</v>
      </c>
      <c r="D28" s="28">
        <v>0</v>
      </c>
    </row>
    <row r="29" spans="1:4">
      <c r="A29" s="5">
        <v>700</v>
      </c>
      <c r="B29" s="5">
        <v>750</v>
      </c>
      <c r="C29" s="5">
        <v>0.9</v>
      </c>
      <c r="D29" s="28">
        <v>0</v>
      </c>
    </row>
    <row r="30" spans="1:4">
      <c r="A30" s="5">
        <v>750</v>
      </c>
      <c r="B30" s="5">
        <v>800</v>
      </c>
      <c r="C30" s="5">
        <v>0.9</v>
      </c>
      <c r="D30" s="28">
        <v>0</v>
      </c>
    </row>
    <row r="31" spans="1:4">
      <c r="A31" s="5">
        <v>800</v>
      </c>
      <c r="B31" s="5">
        <v>850</v>
      </c>
      <c r="C31" s="5">
        <v>0.9</v>
      </c>
      <c r="D31" s="28">
        <v>0</v>
      </c>
    </row>
    <row r="32" spans="1:4">
      <c r="A32" s="5">
        <v>850</v>
      </c>
      <c r="B32" s="5">
        <v>900</v>
      </c>
      <c r="C32" s="5">
        <v>0.9</v>
      </c>
      <c r="D32" s="28">
        <v>0</v>
      </c>
    </row>
    <row r="33" spans="1:4">
      <c r="A33" s="5">
        <v>900</v>
      </c>
      <c r="B33" s="5">
        <v>950</v>
      </c>
      <c r="C33" s="5">
        <v>0.9</v>
      </c>
      <c r="D33" s="28">
        <v>0</v>
      </c>
    </row>
    <row r="34" spans="1:4">
      <c r="A34" s="5">
        <v>950</v>
      </c>
      <c r="B34" s="5">
        <v>1000</v>
      </c>
      <c r="C34" s="5">
        <v>0.9</v>
      </c>
      <c r="D34" s="2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5"/>
    <col min="2" max="2" width="11.625" style="5" customWidth="1"/>
    <col min="3" max="3" width="12.375" style="5" customWidth="1"/>
    <col min="4" max="16384" width="9" style="5"/>
  </cols>
  <sheetData>
    <row r="1" spans="1:4">
      <c r="A1" s="22" t="s">
        <v>0</v>
      </c>
      <c r="B1" s="23" t="s">
        <v>78</v>
      </c>
      <c r="C1" s="23" t="s">
        <v>79</v>
      </c>
      <c r="D1" s="22" t="s">
        <v>98</v>
      </c>
    </row>
    <row r="2" spans="1:4">
      <c r="A2" s="22">
        <v>1</v>
      </c>
      <c r="B2" s="24">
        <v>0</v>
      </c>
      <c r="C2" s="24">
        <v>1e-6</v>
      </c>
      <c r="D2" s="22">
        <v>60</v>
      </c>
    </row>
    <row r="3" spans="1:4">
      <c r="A3" s="22">
        <v>2</v>
      </c>
      <c r="B3" s="24">
        <v>1e-6</v>
      </c>
      <c r="C3" s="22">
        <v>100</v>
      </c>
      <c r="D3" s="22">
        <v>60</v>
      </c>
    </row>
    <row r="4" spans="1:4">
      <c r="A4" s="22">
        <v>3</v>
      </c>
      <c r="B4" s="22">
        <v>101</v>
      </c>
      <c r="C4" s="22">
        <v>9999</v>
      </c>
      <c r="D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9" t="s">
        <v>99</v>
      </c>
      <c r="E1" s="9" t="s">
        <v>99</v>
      </c>
      <c r="F1" s="9" t="s">
        <v>100</v>
      </c>
      <c r="G1" s="9" t="s">
        <v>100</v>
      </c>
      <c r="H1" s="9" t="s">
        <v>101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</row>
    <row r="2" spans="1:25">
      <c r="A2" s="1" t="s">
        <v>107</v>
      </c>
      <c r="B2" s="1" t="s">
        <v>108</v>
      </c>
      <c r="C2" s="1" t="s">
        <v>109</v>
      </c>
      <c r="D2" s="9" t="s">
        <v>8</v>
      </c>
      <c r="E2" s="9" t="s">
        <v>8</v>
      </c>
      <c r="F2" s="9" t="s">
        <v>8</v>
      </c>
      <c r="G2" s="9" t="s">
        <v>8</v>
      </c>
      <c r="H2" s="9" t="s">
        <v>8</v>
      </c>
      <c r="J2" s="1" t="s">
        <v>110</v>
      </c>
      <c r="K2" s="1" t="s">
        <v>110</v>
      </c>
      <c r="L2" s="1" t="s">
        <v>110</v>
      </c>
      <c r="M2" s="1" t="s">
        <v>110</v>
      </c>
      <c r="N2" s="1" t="s">
        <v>110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0" t="s">
        <v>111</v>
      </c>
      <c r="Q3" s="1" t="s">
        <v>112</v>
      </c>
      <c r="R3" s="1" t="s">
        <v>113</v>
      </c>
      <c r="S3" s="1" t="s">
        <v>114</v>
      </c>
      <c r="T3" s="1" t="s">
        <v>115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0" t="s">
        <v>111</v>
      </c>
      <c r="Q4" s="1" t="s">
        <v>112</v>
      </c>
      <c r="R4" s="1" t="s">
        <v>113</v>
      </c>
      <c r="S4" s="1" t="s">
        <v>114</v>
      </c>
      <c r="T4" s="1" t="s">
        <v>115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1" t="s">
        <v>116</v>
      </c>
      <c r="AA4" s="1" t="s">
        <v>116</v>
      </c>
      <c r="AB4" s="1" t="s">
        <v>116</v>
      </c>
      <c r="AC4" s="1" t="s">
        <v>116</v>
      </c>
      <c r="AD4" s="1" t="s">
        <v>116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0" t="s">
        <v>111</v>
      </c>
      <c r="Q5" s="1" t="s">
        <v>112</v>
      </c>
      <c r="R5" s="1" t="s">
        <v>113</v>
      </c>
      <c r="S5" s="1" t="s">
        <v>114</v>
      </c>
      <c r="T5" s="1" t="s">
        <v>115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1" t="s">
        <v>116</v>
      </c>
      <c r="AA5" s="1" t="s">
        <v>116</v>
      </c>
      <c r="AB5" s="1" t="s">
        <v>116</v>
      </c>
      <c r="AC5" s="1" t="s">
        <v>116</v>
      </c>
      <c r="AD5" s="1" t="s">
        <v>116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0" t="s">
        <v>111</v>
      </c>
      <c r="Q6" s="1" t="s">
        <v>112</v>
      </c>
      <c r="R6" s="1" t="s">
        <v>113</v>
      </c>
      <c r="S6" s="1" t="s">
        <v>114</v>
      </c>
      <c r="T6" s="1" t="s">
        <v>115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1" t="s">
        <v>117</v>
      </c>
      <c r="AA6" s="1" t="s">
        <v>118</v>
      </c>
      <c r="AB6" s="1" t="s">
        <v>119</v>
      </c>
      <c r="AC6" s="1" t="s">
        <v>120</v>
      </c>
      <c r="AD6" s="1" t="s">
        <v>121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0" t="s">
        <v>111</v>
      </c>
      <c r="Q7" s="1" t="s">
        <v>112</v>
      </c>
      <c r="R7" s="1" t="s">
        <v>113</v>
      </c>
      <c r="S7" s="1" t="s">
        <v>114</v>
      </c>
      <c r="T7" s="1" t="s">
        <v>115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1" t="s">
        <v>122</v>
      </c>
      <c r="AA7" s="1" t="s">
        <v>123</v>
      </c>
      <c r="AB7" s="1" t="s">
        <v>124</v>
      </c>
      <c r="AC7" s="1" t="s">
        <v>125</v>
      </c>
      <c r="AD7" s="1" t="s">
        <v>126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0" t="s">
        <v>111</v>
      </c>
      <c r="Q8" s="1" t="s">
        <v>112</v>
      </c>
      <c r="R8" s="1" t="s">
        <v>113</v>
      </c>
      <c r="S8" s="1" t="s">
        <v>114</v>
      </c>
      <c r="T8" s="1" t="s">
        <v>115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1" t="s">
        <v>127</v>
      </c>
      <c r="AA8" s="1" t="s">
        <v>128</v>
      </c>
      <c r="AB8" s="1" t="s">
        <v>129</v>
      </c>
      <c r="AC8" s="1" t="s">
        <v>130</v>
      </c>
      <c r="AD8" s="1" t="s">
        <v>131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0" t="s">
        <v>111</v>
      </c>
      <c r="Q9" s="1" t="s">
        <v>112</v>
      </c>
      <c r="R9" s="1" t="s">
        <v>113</v>
      </c>
      <c r="S9" s="1" t="s">
        <v>114</v>
      </c>
      <c r="T9" s="1" t="s">
        <v>115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1" t="s">
        <v>132</v>
      </c>
      <c r="AA9" s="1" t="s">
        <v>133</v>
      </c>
      <c r="AB9" s="1" t="s">
        <v>134</v>
      </c>
      <c r="AC9" s="1" t="s">
        <v>135</v>
      </c>
      <c r="AD9" s="1" t="s">
        <v>136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0" t="s">
        <v>111</v>
      </c>
      <c r="Q10" s="1" t="s">
        <v>112</v>
      </c>
      <c r="R10" s="1" t="s">
        <v>113</v>
      </c>
      <c r="S10" s="1" t="s">
        <v>114</v>
      </c>
      <c r="T10" s="1" t="s">
        <v>115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1" t="s">
        <v>137</v>
      </c>
      <c r="AA10" s="1" t="s">
        <v>138</v>
      </c>
      <c r="AB10" s="1" t="s">
        <v>139</v>
      </c>
      <c r="AC10" s="1" t="s">
        <v>140</v>
      </c>
      <c r="AD10" s="1" t="s">
        <v>141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0" t="s">
        <v>111</v>
      </c>
      <c r="Q11" s="1" t="s">
        <v>112</v>
      </c>
      <c r="R11" s="1" t="s">
        <v>113</v>
      </c>
      <c r="S11" s="1" t="s">
        <v>114</v>
      </c>
      <c r="T11" s="1" t="s">
        <v>115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1" t="s">
        <v>142</v>
      </c>
      <c r="AA11" s="1" t="s">
        <v>143</v>
      </c>
      <c r="AB11" s="1" t="s">
        <v>144</v>
      </c>
      <c r="AC11" s="1" t="s">
        <v>145</v>
      </c>
      <c r="AD11" s="1" t="s">
        <v>146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0" t="s">
        <v>111</v>
      </c>
      <c r="Q12" s="1" t="s">
        <v>112</v>
      </c>
      <c r="R12" s="1" t="s">
        <v>113</v>
      </c>
      <c r="S12" s="1" t="s">
        <v>114</v>
      </c>
      <c r="T12" s="1" t="s">
        <v>115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1" t="s">
        <v>147</v>
      </c>
      <c r="AA12" s="1" t="s">
        <v>148</v>
      </c>
      <c r="AB12" s="1" t="s">
        <v>149</v>
      </c>
      <c r="AC12" s="1" t="s">
        <v>150</v>
      </c>
      <c r="AD12" s="1" t="s">
        <v>151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0" t="s">
        <v>111</v>
      </c>
      <c r="Q13" s="1" t="s">
        <v>112</v>
      </c>
      <c r="R13" s="1" t="s">
        <v>113</v>
      </c>
      <c r="S13" s="1" t="s">
        <v>114</v>
      </c>
      <c r="T13" s="1" t="s">
        <v>115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1" t="s">
        <v>152</v>
      </c>
      <c r="AA13" s="1" t="s">
        <v>153</v>
      </c>
      <c r="AB13" s="1" t="s">
        <v>154</v>
      </c>
      <c r="AC13" s="1" t="s">
        <v>155</v>
      </c>
      <c r="AD13" s="1" t="s">
        <v>156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0" t="s">
        <v>111</v>
      </c>
      <c r="Q14" s="1" t="s">
        <v>112</v>
      </c>
      <c r="R14" s="1" t="s">
        <v>113</v>
      </c>
      <c r="S14" s="1" t="s">
        <v>114</v>
      </c>
      <c r="T14" s="1" t="s">
        <v>115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1" t="s">
        <v>157</v>
      </c>
      <c r="AA14" s="1" t="s">
        <v>158</v>
      </c>
      <c r="AB14" s="1" t="s">
        <v>159</v>
      </c>
      <c r="AC14" s="1" t="s">
        <v>160</v>
      </c>
      <c r="AD14" s="1" t="s">
        <v>161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0" t="s">
        <v>111</v>
      </c>
      <c r="Q15" s="1" t="s">
        <v>112</v>
      </c>
      <c r="R15" s="1" t="s">
        <v>113</v>
      </c>
      <c r="S15" s="1" t="s">
        <v>114</v>
      </c>
      <c r="T15" s="1" t="s">
        <v>115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1" t="s">
        <v>162</v>
      </c>
      <c r="AA15" s="1" t="s">
        <v>163</v>
      </c>
      <c r="AB15" s="1" t="s">
        <v>164</v>
      </c>
      <c r="AC15" s="1" t="s">
        <v>165</v>
      </c>
      <c r="AD15" s="1" t="s">
        <v>166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0" t="s">
        <v>111</v>
      </c>
      <c r="Q16" s="1" t="s">
        <v>112</v>
      </c>
      <c r="R16" s="1" t="s">
        <v>113</v>
      </c>
      <c r="S16" s="1" t="s">
        <v>114</v>
      </c>
      <c r="T16" s="1" t="s">
        <v>115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1" t="s">
        <v>167</v>
      </c>
      <c r="AA16" s="1" t="s">
        <v>168</v>
      </c>
      <c r="AB16" s="1" t="s">
        <v>169</v>
      </c>
      <c r="AC16" s="1" t="s">
        <v>170</v>
      </c>
      <c r="AD16" s="1" t="s">
        <v>171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0" t="s">
        <v>111</v>
      </c>
      <c r="Q17" s="1" t="s">
        <v>112</v>
      </c>
      <c r="R17" s="1" t="s">
        <v>113</v>
      </c>
      <c r="S17" s="1" t="s">
        <v>114</v>
      </c>
      <c r="T17" s="1" t="s">
        <v>115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1" t="s">
        <v>172</v>
      </c>
      <c r="AA17" s="1" t="s">
        <v>173</v>
      </c>
      <c r="AB17" s="1" t="s">
        <v>174</v>
      </c>
      <c r="AC17" s="1" t="s">
        <v>175</v>
      </c>
      <c r="AD17" s="1" t="s">
        <v>176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0" t="s">
        <v>111</v>
      </c>
      <c r="Q18" s="1" t="s">
        <v>112</v>
      </c>
      <c r="R18" s="1" t="s">
        <v>113</v>
      </c>
      <c r="S18" s="1" t="s">
        <v>114</v>
      </c>
      <c r="T18" s="1" t="s">
        <v>115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1" t="s">
        <v>177</v>
      </c>
      <c r="AA18" s="1" t="s">
        <v>178</v>
      </c>
      <c r="AB18" s="1" t="s">
        <v>179</v>
      </c>
      <c r="AC18" s="1" t="s">
        <v>180</v>
      </c>
      <c r="AD18" s="1" t="s">
        <v>181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0" t="s">
        <v>111</v>
      </c>
      <c r="Q19" s="1" t="s">
        <v>112</v>
      </c>
      <c r="R19" s="1" t="s">
        <v>113</v>
      </c>
      <c r="S19" s="1" t="s">
        <v>114</v>
      </c>
      <c r="T19" s="1" t="s">
        <v>115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1" t="s">
        <v>182</v>
      </c>
      <c r="AA19" s="1" t="s">
        <v>183</v>
      </c>
      <c r="AB19" s="1" t="s">
        <v>184</v>
      </c>
      <c r="AC19" s="1" t="s">
        <v>185</v>
      </c>
      <c r="AD19" s="1" t="s">
        <v>186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0" t="s">
        <v>111</v>
      </c>
      <c r="Q20" s="1" t="s">
        <v>112</v>
      </c>
      <c r="R20" s="1" t="s">
        <v>113</v>
      </c>
      <c r="S20" s="1" t="s">
        <v>114</v>
      </c>
      <c r="T20" s="1" t="s">
        <v>115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1" t="s">
        <v>187</v>
      </c>
      <c r="AA20" s="1" t="s">
        <v>188</v>
      </c>
      <c r="AB20" s="1" t="s">
        <v>189</v>
      </c>
      <c r="AC20" s="1" t="s">
        <v>190</v>
      </c>
      <c r="AD20" s="1" t="s">
        <v>191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0" t="s">
        <v>111</v>
      </c>
      <c r="Q21" s="1" t="s">
        <v>112</v>
      </c>
      <c r="R21" s="1" t="s">
        <v>113</v>
      </c>
      <c r="S21" s="1" t="s">
        <v>114</v>
      </c>
      <c r="T21" s="1" t="s">
        <v>115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1" t="s">
        <v>192</v>
      </c>
      <c r="AA21" s="1" t="s">
        <v>193</v>
      </c>
      <c r="AB21" s="1" t="s">
        <v>194</v>
      </c>
      <c r="AC21" s="1" t="s">
        <v>195</v>
      </c>
      <c r="AD21" s="1" t="s">
        <v>196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0" t="s">
        <v>111</v>
      </c>
      <c r="Q22" s="1" t="s">
        <v>112</v>
      </c>
      <c r="R22" s="1" t="s">
        <v>113</v>
      </c>
      <c r="S22" s="1" t="s">
        <v>114</v>
      </c>
      <c r="T22" s="1" t="s">
        <v>115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1" t="s">
        <v>197</v>
      </c>
      <c r="AA22" s="1" t="s">
        <v>198</v>
      </c>
      <c r="AB22" s="1" t="s">
        <v>199</v>
      </c>
      <c r="AC22" s="1" t="s">
        <v>200</v>
      </c>
      <c r="AD22" s="1" t="s">
        <v>201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0" t="s">
        <v>111</v>
      </c>
      <c r="Q23" s="1" t="s">
        <v>112</v>
      </c>
      <c r="R23" s="1" t="s">
        <v>113</v>
      </c>
      <c r="S23" s="1" t="s">
        <v>114</v>
      </c>
      <c r="T23" s="1" t="s">
        <v>115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1" t="s">
        <v>202</v>
      </c>
      <c r="AA23" s="1" t="s">
        <v>203</v>
      </c>
      <c r="AB23" s="1" t="s">
        <v>204</v>
      </c>
      <c r="AC23" s="1" t="s">
        <v>205</v>
      </c>
      <c r="AD23" s="1" t="s">
        <v>206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0" t="s">
        <v>111</v>
      </c>
      <c r="Q24" s="1" t="s">
        <v>112</v>
      </c>
      <c r="R24" s="1" t="s">
        <v>113</v>
      </c>
      <c r="S24" s="1" t="s">
        <v>114</v>
      </c>
      <c r="T24" s="1" t="s">
        <v>115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1" t="s">
        <v>207</v>
      </c>
      <c r="AA24" s="1" t="s">
        <v>208</v>
      </c>
      <c r="AB24" s="1" t="s">
        <v>209</v>
      </c>
      <c r="AC24" s="1" t="s">
        <v>210</v>
      </c>
      <c r="AD24" s="1" t="s">
        <v>211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0" t="s">
        <v>111</v>
      </c>
      <c r="Q25" s="1" t="s">
        <v>112</v>
      </c>
      <c r="R25" s="1" t="s">
        <v>113</v>
      </c>
      <c r="S25" s="1" t="s">
        <v>114</v>
      </c>
      <c r="T25" s="1" t="s">
        <v>115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1" t="s">
        <v>212</v>
      </c>
      <c r="AA25" s="1" t="s">
        <v>213</v>
      </c>
      <c r="AB25" s="1" t="s">
        <v>214</v>
      </c>
      <c r="AC25" s="1" t="s">
        <v>215</v>
      </c>
      <c r="AD25" s="1" t="s">
        <v>216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0" t="s">
        <v>111</v>
      </c>
      <c r="Q26" s="1" t="s">
        <v>112</v>
      </c>
      <c r="R26" s="1" t="s">
        <v>113</v>
      </c>
      <c r="S26" s="1" t="s">
        <v>114</v>
      </c>
      <c r="T26" s="1" t="s">
        <v>115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1" t="s">
        <v>217</v>
      </c>
      <c r="AA26" s="1" t="s">
        <v>218</v>
      </c>
      <c r="AB26" s="1" t="s">
        <v>219</v>
      </c>
      <c r="AC26" s="1" t="s">
        <v>220</v>
      </c>
      <c r="AD26" s="1" t="s">
        <v>221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0" t="s">
        <v>111</v>
      </c>
      <c r="Q27" s="1" t="s">
        <v>112</v>
      </c>
      <c r="R27" s="1" t="s">
        <v>113</v>
      </c>
      <c r="S27" s="1" t="s">
        <v>114</v>
      </c>
      <c r="T27" s="1" t="s">
        <v>115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1" t="s">
        <v>222</v>
      </c>
      <c r="AA27" s="1" t="s">
        <v>223</v>
      </c>
      <c r="AB27" s="1" t="s">
        <v>224</v>
      </c>
      <c r="AC27" s="1" t="s">
        <v>225</v>
      </c>
      <c r="AD27" s="1" t="s">
        <v>226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0" t="s">
        <v>111</v>
      </c>
      <c r="Q28" s="1" t="s">
        <v>112</v>
      </c>
      <c r="R28" s="1" t="s">
        <v>113</v>
      </c>
      <c r="S28" s="1" t="s">
        <v>114</v>
      </c>
      <c r="T28" s="1" t="s">
        <v>115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1" t="s">
        <v>227</v>
      </c>
      <c r="AA28" s="1" t="s">
        <v>228</v>
      </c>
      <c r="AB28" s="1" t="s">
        <v>229</v>
      </c>
      <c r="AC28" s="1" t="s">
        <v>230</v>
      </c>
      <c r="AD28" s="1" t="s">
        <v>231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0" t="s">
        <v>111</v>
      </c>
      <c r="Q29" s="1" t="s">
        <v>112</v>
      </c>
      <c r="R29" s="1" t="s">
        <v>113</v>
      </c>
      <c r="S29" s="1" t="s">
        <v>114</v>
      </c>
      <c r="T29" s="1" t="s">
        <v>115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1" t="s">
        <v>232</v>
      </c>
      <c r="AA29" s="1" t="s">
        <v>233</v>
      </c>
      <c r="AB29" s="1" t="s">
        <v>234</v>
      </c>
      <c r="AC29" s="1" t="s">
        <v>235</v>
      </c>
      <c r="AD29" s="1" t="s">
        <v>236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0" t="s">
        <v>111</v>
      </c>
      <c r="Q30" s="1" t="s">
        <v>112</v>
      </c>
      <c r="R30" s="1" t="s">
        <v>113</v>
      </c>
      <c r="S30" s="1" t="s">
        <v>114</v>
      </c>
      <c r="T30" s="1" t="s">
        <v>115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1" t="s">
        <v>237</v>
      </c>
      <c r="AA30" s="1" t="s">
        <v>238</v>
      </c>
      <c r="AB30" s="1" t="s">
        <v>239</v>
      </c>
      <c r="AC30" s="1" t="s">
        <v>240</v>
      </c>
      <c r="AD30" s="1" t="s">
        <v>241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0" t="s">
        <v>111</v>
      </c>
      <c r="Q31" s="1" t="s">
        <v>112</v>
      </c>
      <c r="R31" s="1" t="s">
        <v>113</v>
      </c>
      <c r="S31" s="1" t="s">
        <v>114</v>
      </c>
      <c r="T31" s="1" t="s">
        <v>115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1" t="s">
        <v>242</v>
      </c>
      <c r="AA31" s="1" t="s">
        <v>243</v>
      </c>
      <c r="AB31" s="1" t="s">
        <v>244</v>
      </c>
      <c r="AC31" s="1" t="s">
        <v>245</v>
      </c>
      <c r="AD31" s="1" t="s">
        <v>246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0" t="s">
        <v>111</v>
      </c>
      <c r="Q32" s="1" t="s">
        <v>112</v>
      </c>
      <c r="R32" s="1" t="s">
        <v>113</v>
      </c>
      <c r="S32" s="1" t="s">
        <v>114</v>
      </c>
      <c r="T32" s="1" t="s">
        <v>115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1" t="s">
        <v>247</v>
      </c>
      <c r="AA32" s="1" t="s">
        <v>248</v>
      </c>
      <c r="AB32" s="1" t="s">
        <v>249</v>
      </c>
      <c r="AC32" s="1" t="s">
        <v>250</v>
      </c>
      <c r="AD32" s="1" t="s">
        <v>251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0" t="s">
        <v>111</v>
      </c>
      <c r="Q33" s="1" t="s">
        <v>112</v>
      </c>
      <c r="R33" s="1" t="s">
        <v>113</v>
      </c>
      <c r="S33" s="1" t="s">
        <v>114</v>
      </c>
      <c r="T33" s="1" t="s">
        <v>115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1" t="s">
        <v>252</v>
      </c>
      <c r="AA33" s="1" t="s">
        <v>253</v>
      </c>
      <c r="AB33" s="1" t="s">
        <v>254</v>
      </c>
      <c r="AC33" s="1" t="s">
        <v>255</v>
      </c>
      <c r="AD33" s="1" t="s">
        <v>256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0" t="s">
        <v>111</v>
      </c>
      <c r="Q34" s="1" t="s">
        <v>112</v>
      </c>
      <c r="R34" s="1" t="s">
        <v>113</v>
      </c>
      <c r="S34" s="1" t="s">
        <v>114</v>
      </c>
      <c r="T34" s="1" t="s">
        <v>115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1" t="s">
        <v>257</v>
      </c>
      <c r="AA34" s="1" t="s">
        <v>258</v>
      </c>
      <c r="AB34" s="1" t="s">
        <v>259</v>
      </c>
      <c r="AC34" s="1" t="s">
        <v>260</v>
      </c>
      <c r="AD34" s="1" t="s">
        <v>261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0" t="s">
        <v>111</v>
      </c>
      <c r="Q35" s="1" t="s">
        <v>112</v>
      </c>
      <c r="R35" s="1" t="s">
        <v>113</v>
      </c>
      <c r="S35" s="1" t="s">
        <v>114</v>
      </c>
      <c r="T35" s="1" t="s">
        <v>115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1" t="s">
        <v>262</v>
      </c>
      <c r="AA35" s="1" t="s">
        <v>263</v>
      </c>
      <c r="AB35" s="1" t="s">
        <v>264</v>
      </c>
      <c r="AC35" s="1" t="s">
        <v>265</v>
      </c>
      <c r="AD35" s="1" t="s">
        <v>266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0" t="s">
        <v>111</v>
      </c>
      <c r="Q36" s="1" t="s">
        <v>112</v>
      </c>
      <c r="R36" s="1" t="s">
        <v>113</v>
      </c>
      <c r="S36" s="1" t="s">
        <v>114</v>
      </c>
      <c r="T36" s="1" t="s">
        <v>115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1" t="s">
        <v>267</v>
      </c>
      <c r="AA36" s="1" t="s">
        <v>268</v>
      </c>
      <c r="AB36" s="1" t="s">
        <v>269</v>
      </c>
      <c r="AC36" s="1" t="s">
        <v>270</v>
      </c>
      <c r="AD36" s="1" t="s">
        <v>271</v>
      </c>
    </row>
    <row r="37" spans="2:5">
      <c r="B37" s="17"/>
      <c r="C37" s="17"/>
      <c r="D37" s="19"/>
      <c r="E37" s="19"/>
    </row>
    <row r="38" spans="2:5">
      <c r="B38" s="17"/>
      <c r="C38" s="17"/>
      <c r="D38" s="19"/>
      <c r="E38" s="19"/>
    </row>
    <row r="39" spans="2:5">
      <c r="B39" s="17"/>
      <c r="C39" s="17"/>
      <c r="D39" s="17"/>
      <c r="E39" s="17"/>
    </row>
    <row r="40" spans="2:5">
      <c r="B40" s="17"/>
      <c r="C40" s="17"/>
      <c r="D40" s="19"/>
      <c r="E40" s="19"/>
    </row>
    <row r="41" spans="2:5">
      <c r="B41" s="17"/>
      <c r="C41" s="17"/>
      <c r="D41" s="19"/>
      <c r="E41" s="19"/>
    </row>
    <row r="42" spans="2:5">
      <c r="B42" s="17"/>
      <c r="C42" s="17"/>
      <c r="D42" s="19"/>
      <c r="E42" s="19"/>
    </row>
    <row r="43" spans="2:4">
      <c r="B43" s="17"/>
      <c r="C43" s="17"/>
      <c r="D43" s="19"/>
    </row>
    <row r="44" spans="2:4">
      <c r="B44" s="17"/>
      <c r="C44" s="17"/>
      <c r="D44" s="19"/>
    </row>
    <row r="45" spans="2:4">
      <c r="B45" s="17"/>
      <c r="C45" s="17"/>
      <c r="D45" s="19"/>
    </row>
    <row r="46" spans="2:4">
      <c r="B46" s="17"/>
      <c r="C46" s="17"/>
      <c r="D46" s="19"/>
    </row>
    <row r="47" spans="2:4">
      <c r="B47" s="17"/>
      <c r="C47" s="17"/>
      <c r="D47" s="19"/>
    </row>
    <row r="48" spans="2:4">
      <c r="B48" s="17"/>
      <c r="C48" s="17"/>
      <c r="D48" s="19"/>
    </row>
    <row r="49" spans="2:4">
      <c r="B49" s="17"/>
      <c r="C49" s="17"/>
      <c r="D49" s="1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5" customWidth="1"/>
    <col min="2" max="2" width="13.5" style="5" customWidth="1"/>
    <col min="3" max="16384" width="9" style="5"/>
  </cols>
  <sheetData>
    <row r="1" spans="1:3">
      <c r="A1" s="1" t="s">
        <v>272</v>
      </c>
      <c r="B1" s="17" t="s">
        <v>273</v>
      </c>
      <c r="C1" s="1" t="s">
        <v>8</v>
      </c>
    </row>
    <row r="2" spans="1:3">
      <c r="A2" s="1">
        <v>0.1</v>
      </c>
      <c r="B2" s="17">
        <v>0.25</v>
      </c>
      <c r="C2" s="5">
        <v>4.5</v>
      </c>
    </row>
    <row r="3" spans="1:3">
      <c r="A3" s="18">
        <v>0.25</v>
      </c>
      <c r="B3" s="18">
        <v>0.31</v>
      </c>
      <c r="C3" s="5">
        <v>4</v>
      </c>
    </row>
    <row r="4" spans="1:3">
      <c r="A4" s="18">
        <v>0.31</v>
      </c>
      <c r="B4" s="18">
        <v>0.41</v>
      </c>
      <c r="C4" s="5">
        <v>3.5</v>
      </c>
    </row>
    <row r="5" spans="1:3">
      <c r="A5" s="18">
        <v>0.41</v>
      </c>
      <c r="B5" s="18">
        <v>0.51</v>
      </c>
      <c r="C5" s="5">
        <v>3</v>
      </c>
    </row>
    <row r="6" spans="1:3">
      <c r="A6" s="18">
        <v>0.51</v>
      </c>
      <c r="B6" s="18">
        <v>0.61</v>
      </c>
      <c r="C6" s="5">
        <v>2</v>
      </c>
    </row>
    <row r="7" spans="1:3">
      <c r="A7" s="18">
        <v>0.61</v>
      </c>
      <c r="B7" s="18">
        <v>0.71</v>
      </c>
      <c r="C7" s="5">
        <v>1.7</v>
      </c>
    </row>
    <row r="8" spans="1:3">
      <c r="A8" s="18">
        <v>0.71</v>
      </c>
      <c r="B8" s="18">
        <v>0.81</v>
      </c>
      <c r="C8" s="5">
        <v>1.4</v>
      </c>
    </row>
    <row r="9" spans="1:22">
      <c r="A9" s="18">
        <v>0.81</v>
      </c>
      <c r="B9" s="18">
        <v>0.91</v>
      </c>
      <c r="C9" s="5">
        <v>0.6</v>
      </c>
      <c r="V9" s="5">
        <v>3</v>
      </c>
    </row>
    <row r="10" spans="1:3">
      <c r="A10" s="18">
        <v>0.91</v>
      </c>
      <c r="B10" s="18">
        <v>1</v>
      </c>
      <c r="C10" s="5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5"/>
    <col min="3" max="3" width="11.625" style="5" customWidth="1"/>
    <col min="4" max="16384" width="9" style="5"/>
  </cols>
  <sheetData>
    <row r="1" spans="1:3">
      <c r="A1" s="5" t="s">
        <v>0</v>
      </c>
      <c r="B1" s="5" t="s">
        <v>82</v>
      </c>
      <c r="C1" s="5" t="s">
        <v>274</v>
      </c>
    </row>
    <row r="2" spans="1:3">
      <c r="A2" s="5">
        <v>1</v>
      </c>
      <c r="B2" s="5">
        <v>30</v>
      </c>
      <c r="C2" s="16">
        <v>0.5</v>
      </c>
    </row>
    <row r="3" spans="1:3">
      <c r="A3" s="5">
        <v>2</v>
      </c>
      <c r="B3" s="5">
        <v>30</v>
      </c>
      <c r="C3" s="16">
        <v>0.4</v>
      </c>
    </row>
    <row r="4" spans="1:3">
      <c r="A4" s="5">
        <v>3</v>
      </c>
      <c r="B4" s="5">
        <v>50</v>
      </c>
      <c r="C4" s="16">
        <v>0.3</v>
      </c>
    </row>
    <row r="5" spans="1:3">
      <c r="A5" s="5">
        <v>4</v>
      </c>
      <c r="B5" s="5">
        <v>50</v>
      </c>
      <c r="C5" s="16">
        <v>0.2</v>
      </c>
    </row>
    <row r="6" spans="1:3">
      <c r="A6" s="5">
        <v>5</v>
      </c>
      <c r="B6" s="5">
        <v>100</v>
      </c>
      <c r="C6" s="1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5"/>
    <col min="2" max="3" width="10.875" style="5" customWidth="1"/>
    <col min="4" max="5" width="10.375" style="5"/>
    <col min="6" max="16384" width="9" style="5"/>
  </cols>
  <sheetData>
    <row r="1" spans="1:4">
      <c r="A1" s="5" t="s">
        <v>0</v>
      </c>
      <c r="B1" s="5" t="s">
        <v>275</v>
      </c>
      <c r="C1" s="5" t="s">
        <v>276</v>
      </c>
      <c r="D1" s="5" t="s">
        <v>82</v>
      </c>
    </row>
    <row r="2" spans="1:4">
      <c r="A2" s="5">
        <v>1</v>
      </c>
      <c r="B2" s="5">
        <v>2</v>
      </c>
      <c r="C2" s="5" t="s">
        <v>277</v>
      </c>
      <c r="D2" s="14" t="s">
        <v>278</v>
      </c>
    </row>
    <row r="3" spans="1:4">
      <c r="A3" s="5">
        <v>2</v>
      </c>
      <c r="B3" s="5">
        <v>4</v>
      </c>
      <c r="C3" s="5" t="s">
        <v>279</v>
      </c>
      <c r="D3" s="14" t="s">
        <v>280</v>
      </c>
    </row>
    <row r="4" spans="1:4">
      <c r="A4" s="5">
        <v>3</v>
      </c>
      <c r="B4" s="5">
        <v>7</v>
      </c>
      <c r="C4" s="5" t="s">
        <v>281</v>
      </c>
      <c r="D4" s="15" t="s">
        <v>282</v>
      </c>
    </row>
    <row r="5" spans="1:4">
      <c r="A5" s="5">
        <v>4</v>
      </c>
      <c r="B5" s="5">
        <v>11</v>
      </c>
      <c r="C5" s="5" t="s">
        <v>283</v>
      </c>
      <c r="D5" s="15" t="s">
        <v>284</v>
      </c>
    </row>
    <row r="6" spans="1:4">
      <c r="A6" s="5">
        <v>5</v>
      </c>
      <c r="B6" s="5">
        <v>15</v>
      </c>
      <c r="C6" s="5" t="s">
        <v>285</v>
      </c>
      <c r="D6" s="15" t="s">
        <v>286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5"/>
  </cols>
  <sheetData>
    <row r="1" spans="1:3">
      <c r="A1" s="5" t="s">
        <v>275</v>
      </c>
      <c r="B1" s="5" t="s">
        <v>287</v>
      </c>
      <c r="C1" s="5" t="s">
        <v>288</v>
      </c>
    </row>
    <row r="2" spans="1:3">
      <c r="A2" s="5">
        <v>1</v>
      </c>
      <c r="B2" s="5">
        <v>0</v>
      </c>
      <c r="C2" s="5">
        <v>0</v>
      </c>
    </row>
    <row r="3" spans="1:3">
      <c r="A3" s="5">
        <v>2</v>
      </c>
      <c r="B3" s="5">
        <v>500</v>
      </c>
      <c r="C3" s="5">
        <f>B3/10</f>
        <v>50</v>
      </c>
    </row>
    <row r="4" spans="1:3">
      <c r="A4" s="5">
        <v>3</v>
      </c>
      <c r="B4" s="5">
        <v>1250</v>
      </c>
      <c r="C4" s="5">
        <f t="shared" ref="C4:C16" si="0">B4/10</f>
        <v>125</v>
      </c>
    </row>
    <row r="5" spans="1:3">
      <c r="A5" s="5">
        <v>4</v>
      </c>
      <c r="B5" s="5">
        <v>2250</v>
      </c>
      <c r="C5" s="5">
        <f t="shared" si="0"/>
        <v>225</v>
      </c>
    </row>
    <row r="6" spans="1:3">
      <c r="A6" s="5">
        <v>5</v>
      </c>
      <c r="B6" s="5">
        <v>3500</v>
      </c>
      <c r="C6" s="5">
        <f t="shared" si="0"/>
        <v>350</v>
      </c>
    </row>
    <row r="7" spans="1:3">
      <c r="A7" s="5">
        <v>6</v>
      </c>
      <c r="B7" s="5">
        <v>4750</v>
      </c>
      <c r="C7" s="5">
        <f t="shared" si="0"/>
        <v>475</v>
      </c>
    </row>
    <row r="8" spans="1:3">
      <c r="A8" s="5">
        <v>7</v>
      </c>
      <c r="B8" s="5">
        <v>6250</v>
      </c>
      <c r="C8" s="5">
        <f t="shared" si="0"/>
        <v>625</v>
      </c>
    </row>
    <row r="9" spans="1:3">
      <c r="A9" s="5">
        <v>8</v>
      </c>
      <c r="B9" s="5">
        <v>7500</v>
      </c>
      <c r="C9" s="5">
        <f t="shared" si="0"/>
        <v>750</v>
      </c>
    </row>
    <row r="10" spans="1:3">
      <c r="A10" s="5">
        <v>9</v>
      </c>
      <c r="B10" s="5">
        <v>8750</v>
      </c>
      <c r="C10" s="5">
        <f t="shared" si="0"/>
        <v>875</v>
      </c>
    </row>
    <row r="11" spans="1:3">
      <c r="A11" s="5">
        <v>10</v>
      </c>
      <c r="B11" s="5">
        <v>10000</v>
      </c>
      <c r="C11" s="5">
        <f t="shared" si="0"/>
        <v>1000</v>
      </c>
    </row>
    <row r="12" spans="1:3">
      <c r="A12" s="5">
        <v>11</v>
      </c>
      <c r="B12" s="5">
        <v>12500</v>
      </c>
      <c r="C12" s="5">
        <f t="shared" si="0"/>
        <v>1250</v>
      </c>
    </row>
    <row r="13" spans="1:3">
      <c r="A13" s="5">
        <v>12</v>
      </c>
      <c r="B13" s="5">
        <v>15000</v>
      </c>
      <c r="C13" s="5">
        <f t="shared" si="0"/>
        <v>1500</v>
      </c>
    </row>
    <row r="14" spans="1:3">
      <c r="A14" s="5">
        <v>13</v>
      </c>
      <c r="B14" s="5">
        <v>18750</v>
      </c>
      <c r="C14" s="5">
        <f t="shared" si="0"/>
        <v>1875</v>
      </c>
    </row>
    <row r="15" spans="1:3">
      <c r="A15" s="5">
        <v>14</v>
      </c>
      <c r="B15" s="5">
        <v>23750</v>
      </c>
      <c r="C15" s="5">
        <f t="shared" si="0"/>
        <v>2375</v>
      </c>
    </row>
    <row r="16" spans="1:3">
      <c r="A16" s="5">
        <v>15</v>
      </c>
      <c r="B16" s="5">
        <v>30000</v>
      </c>
      <c r="C16" s="5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5" customWidth="1"/>
    <col min="3" max="16384" width="9" style="5"/>
  </cols>
  <sheetData>
    <row r="1" spans="1:7">
      <c r="A1" s="5" t="s">
        <v>289</v>
      </c>
      <c r="B1" s="5" t="s">
        <v>79</v>
      </c>
      <c r="C1" s="5">
        <v>2</v>
      </c>
      <c r="D1" s="5">
        <v>4</v>
      </c>
      <c r="E1" s="5">
        <v>7</v>
      </c>
      <c r="F1" s="5">
        <v>11</v>
      </c>
      <c r="G1" s="5">
        <v>15</v>
      </c>
    </row>
    <row r="2" spans="1:7">
      <c r="A2" s="5">
        <v>0</v>
      </c>
      <c r="B2" s="5">
        <v>1e-6</v>
      </c>
      <c r="C2" s="5">
        <v>0.06</v>
      </c>
      <c r="D2" s="5">
        <v>0.03</v>
      </c>
      <c r="E2" s="5">
        <v>0.025</v>
      </c>
      <c r="F2" s="5">
        <v>0.02</v>
      </c>
      <c r="G2" s="5">
        <v>0.02</v>
      </c>
    </row>
    <row r="3" spans="1:7">
      <c r="A3" s="5">
        <v>1e-6</v>
      </c>
      <c r="B3" s="5">
        <v>10</v>
      </c>
      <c r="C3" s="5">
        <v>0.06</v>
      </c>
      <c r="D3" s="5">
        <v>0.03</v>
      </c>
      <c r="E3" s="5">
        <v>0.025</v>
      </c>
      <c r="F3" s="5">
        <v>0.02</v>
      </c>
      <c r="G3" s="5">
        <v>0.02</v>
      </c>
    </row>
    <row r="4" spans="1:7">
      <c r="A4" s="5">
        <v>10</v>
      </c>
      <c r="B4" s="5">
        <v>20</v>
      </c>
      <c r="C4" s="5">
        <v>0.06</v>
      </c>
      <c r="D4" s="5">
        <v>0.03</v>
      </c>
      <c r="E4" s="5">
        <v>0.025</v>
      </c>
      <c r="F4" s="5">
        <v>0.02</v>
      </c>
      <c r="G4" s="5">
        <v>0.02</v>
      </c>
    </row>
    <row r="5" spans="1:7">
      <c r="A5" s="5">
        <v>20</v>
      </c>
      <c r="B5" s="5">
        <v>30</v>
      </c>
      <c r="C5" s="5">
        <v>0.06</v>
      </c>
      <c r="D5" s="5">
        <v>0.03</v>
      </c>
      <c r="E5" s="5">
        <v>0.025</v>
      </c>
      <c r="F5" s="5">
        <v>0.02</v>
      </c>
      <c r="G5" s="5">
        <v>0.02</v>
      </c>
    </row>
    <row r="6" spans="1:7">
      <c r="A6" s="5">
        <v>30</v>
      </c>
      <c r="B6" s="5">
        <v>40</v>
      </c>
      <c r="C6" s="5">
        <v>0.06</v>
      </c>
      <c r="D6" s="5">
        <v>0.03</v>
      </c>
      <c r="E6" s="5">
        <v>0.025</v>
      </c>
      <c r="F6" s="5">
        <v>0.02</v>
      </c>
      <c r="G6" s="5">
        <v>0.02</v>
      </c>
    </row>
    <row r="7" spans="1:7">
      <c r="A7" s="5">
        <v>40</v>
      </c>
      <c r="B7" s="5">
        <v>50</v>
      </c>
      <c r="C7" s="5">
        <v>0.06</v>
      </c>
      <c r="D7" s="5">
        <v>0.03</v>
      </c>
      <c r="E7" s="5">
        <v>0.025</v>
      </c>
      <c r="F7" s="5">
        <v>0.02</v>
      </c>
      <c r="G7" s="5">
        <v>0.02</v>
      </c>
    </row>
    <row r="8" spans="1:7">
      <c r="A8" s="5">
        <v>50</v>
      </c>
      <c r="B8" s="5">
        <v>60</v>
      </c>
      <c r="C8" s="5">
        <v>0.06</v>
      </c>
      <c r="D8" s="5">
        <v>0.03</v>
      </c>
      <c r="E8" s="5">
        <v>0.025</v>
      </c>
      <c r="F8" s="5">
        <v>0.02</v>
      </c>
      <c r="G8" s="5">
        <v>0.02</v>
      </c>
    </row>
    <row r="9" spans="1:7">
      <c r="A9" s="5">
        <v>60</v>
      </c>
      <c r="B9" s="5">
        <v>70</v>
      </c>
      <c r="C9" s="5">
        <v>0.06</v>
      </c>
      <c r="D9" s="5">
        <v>0.03</v>
      </c>
      <c r="E9" s="5">
        <v>0.025</v>
      </c>
      <c r="F9" s="5">
        <v>0.02</v>
      </c>
      <c r="G9" s="5">
        <v>0.02</v>
      </c>
    </row>
    <row r="10" spans="1:7">
      <c r="A10" s="5">
        <v>70</v>
      </c>
      <c r="B10" s="5">
        <v>80</v>
      </c>
      <c r="C10" s="5">
        <v>0.06</v>
      </c>
      <c r="D10" s="5">
        <v>0.03</v>
      </c>
      <c r="E10" s="5">
        <v>0.025</v>
      </c>
      <c r="F10" s="5">
        <v>0.02</v>
      </c>
      <c r="G10" s="5">
        <v>0.02</v>
      </c>
    </row>
    <row r="11" spans="1:7">
      <c r="A11" s="5">
        <v>80</v>
      </c>
      <c r="B11" s="5">
        <v>90</v>
      </c>
      <c r="C11" s="5">
        <v>0.06</v>
      </c>
      <c r="D11" s="5">
        <v>0.03</v>
      </c>
      <c r="E11" s="5">
        <v>0.025</v>
      </c>
      <c r="F11" s="5">
        <v>0.02</v>
      </c>
      <c r="G11" s="5">
        <v>0.02</v>
      </c>
    </row>
    <row r="12" spans="1:7">
      <c r="A12" s="5">
        <v>90</v>
      </c>
      <c r="B12" s="5">
        <v>100</v>
      </c>
      <c r="C12" s="5">
        <v>0.06</v>
      </c>
      <c r="D12" s="5">
        <v>0.03</v>
      </c>
      <c r="E12" s="5">
        <v>0.025</v>
      </c>
      <c r="F12" s="5">
        <v>0.02</v>
      </c>
      <c r="G12" s="5">
        <v>0.02</v>
      </c>
    </row>
    <row r="13" spans="1:7">
      <c r="A13" s="5">
        <v>100</v>
      </c>
      <c r="B13" s="5">
        <v>110</v>
      </c>
      <c r="C13" s="5">
        <v>0.06</v>
      </c>
      <c r="D13" s="5">
        <v>0.03</v>
      </c>
      <c r="E13" s="5">
        <v>0.025</v>
      </c>
      <c r="F13" s="5">
        <v>0.02</v>
      </c>
      <c r="G13" s="5">
        <v>0.02</v>
      </c>
    </row>
    <row r="14" spans="1:7">
      <c r="A14" s="5">
        <v>110</v>
      </c>
      <c r="B14" s="5">
        <v>120</v>
      </c>
      <c r="C14" s="5">
        <v>0.06</v>
      </c>
      <c r="D14" s="5">
        <v>0.03</v>
      </c>
      <c r="E14" s="5">
        <v>0.025</v>
      </c>
      <c r="F14" s="5">
        <v>0.02</v>
      </c>
      <c r="G14" s="5">
        <v>0.02</v>
      </c>
    </row>
    <row r="15" spans="1:7">
      <c r="A15" s="5">
        <v>120</v>
      </c>
      <c r="B15" s="5">
        <v>130</v>
      </c>
      <c r="C15" s="5">
        <v>0.06</v>
      </c>
      <c r="D15" s="5">
        <v>0.03</v>
      </c>
      <c r="E15" s="5">
        <v>0.025</v>
      </c>
      <c r="F15" s="5">
        <v>0.02</v>
      </c>
      <c r="G15" s="5">
        <v>0.02</v>
      </c>
    </row>
    <row r="16" spans="1:7">
      <c r="A16" s="5">
        <v>130</v>
      </c>
      <c r="B16" s="5">
        <v>140</v>
      </c>
      <c r="C16" s="5">
        <v>0.06</v>
      </c>
      <c r="D16" s="5">
        <v>0.03</v>
      </c>
      <c r="E16" s="5">
        <v>0.025</v>
      </c>
      <c r="F16" s="5">
        <v>0.02</v>
      </c>
      <c r="G16" s="5">
        <v>0.02</v>
      </c>
    </row>
    <row r="17" spans="1:7">
      <c r="A17" s="5">
        <v>140</v>
      </c>
      <c r="B17" s="5">
        <v>150</v>
      </c>
      <c r="C17" s="5">
        <v>0.06</v>
      </c>
      <c r="D17" s="5">
        <v>0.03</v>
      </c>
      <c r="E17" s="5">
        <v>0.025</v>
      </c>
      <c r="F17" s="5">
        <v>0.02</v>
      </c>
      <c r="G17" s="5">
        <v>0.02</v>
      </c>
    </row>
    <row r="18" spans="1:7">
      <c r="A18" s="5">
        <v>150</v>
      </c>
      <c r="B18" s="5">
        <v>200</v>
      </c>
      <c r="C18" s="5">
        <v>0.06</v>
      </c>
      <c r="D18" s="5">
        <v>0.03</v>
      </c>
      <c r="E18" s="5">
        <v>0.025</v>
      </c>
      <c r="F18" s="5">
        <v>0.02</v>
      </c>
      <c r="G18" s="5">
        <v>0.02</v>
      </c>
    </row>
    <row r="19" spans="1:7">
      <c r="A19" s="5">
        <v>200</v>
      </c>
      <c r="B19" s="5">
        <v>250</v>
      </c>
      <c r="C19" s="5">
        <v>0.06</v>
      </c>
      <c r="D19" s="5">
        <v>0.03</v>
      </c>
      <c r="E19" s="5">
        <v>0.025</v>
      </c>
      <c r="F19" s="5">
        <v>0.02</v>
      </c>
      <c r="G19" s="5">
        <v>0.02</v>
      </c>
    </row>
    <row r="20" spans="1:7">
      <c r="A20" s="5">
        <v>250</v>
      </c>
      <c r="B20" s="5">
        <v>300</v>
      </c>
      <c r="C20" s="5">
        <v>0.06</v>
      </c>
      <c r="D20" s="5">
        <v>0.03</v>
      </c>
      <c r="E20" s="5">
        <v>0.025</v>
      </c>
      <c r="F20" s="5">
        <v>0.02</v>
      </c>
      <c r="G20" s="5">
        <v>0.02</v>
      </c>
    </row>
    <row r="21" spans="1:7">
      <c r="A21" s="5">
        <v>300</v>
      </c>
      <c r="B21" s="5">
        <v>350</v>
      </c>
      <c r="C21" s="5">
        <v>0.06</v>
      </c>
      <c r="D21" s="5">
        <v>0.03</v>
      </c>
      <c r="E21" s="5">
        <v>0.025</v>
      </c>
      <c r="F21" s="5">
        <v>0.02</v>
      </c>
      <c r="G21" s="5">
        <v>0.02</v>
      </c>
    </row>
    <row r="22" spans="1:7">
      <c r="A22" s="5">
        <v>350</v>
      </c>
      <c r="B22" s="5">
        <v>400</v>
      </c>
      <c r="C22" s="5">
        <v>0.06</v>
      </c>
      <c r="D22" s="5">
        <v>0.03</v>
      </c>
      <c r="E22" s="5">
        <v>0.025</v>
      </c>
      <c r="F22" s="5">
        <v>0.02</v>
      </c>
      <c r="G22" s="5">
        <v>0.02</v>
      </c>
    </row>
    <row r="23" spans="1:7">
      <c r="A23" s="5">
        <v>400</v>
      </c>
      <c r="B23" s="5">
        <v>450</v>
      </c>
      <c r="C23" s="5">
        <v>0.06</v>
      </c>
      <c r="D23" s="5">
        <v>0.03</v>
      </c>
      <c r="E23" s="5">
        <v>0.025</v>
      </c>
      <c r="F23" s="5">
        <v>0.02</v>
      </c>
      <c r="G23" s="5">
        <v>0.02</v>
      </c>
    </row>
    <row r="24" spans="1:7">
      <c r="A24" s="5">
        <v>450</v>
      </c>
      <c r="B24" s="5">
        <v>500</v>
      </c>
      <c r="C24" s="5">
        <v>0.06</v>
      </c>
      <c r="D24" s="5">
        <v>0.03</v>
      </c>
      <c r="E24" s="5">
        <v>0.025</v>
      </c>
      <c r="F24" s="5">
        <v>0.02</v>
      </c>
      <c r="G24" s="5">
        <v>0.02</v>
      </c>
    </row>
    <row r="25" spans="1:7">
      <c r="A25" s="5">
        <v>500</v>
      </c>
      <c r="B25" s="5">
        <v>550</v>
      </c>
      <c r="C25" s="5">
        <v>0.06</v>
      </c>
      <c r="D25" s="5">
        <v>0.03</v>
      </c>
      <c r="E25" s="5">
        <v>0.025</v>
      </c>
      <c r="F25" s="5">
        <v>0.02</v>
      </c>
      <c r="G25" s="5">
        <v>0.02</v>
      </c>
    </row>
    <row r="26" spans="1:7">
      <c r="A26" s="5">
        <v>550</v>
      </c>
      <c r="B26" s="5">
        <v>600</v>
      </c>
      <c r="C26" s="5">
        <v>0.06</v>
      </c>
      <c r="D26" s="5">
        <v>0.03</v>
      </c>
      <c r="E26" s="5">
        <v>0.025</v>
      </c>
      <c r="F26" s="5">
        <v>0.02</v>
      </c>
      <c r="G26" s="5">
        <v>0.02</v>
      </c>
    </row>
    <row r="27" spans="1:7">
      <c r="A27" s="5">
        <v>600</v>
      </c>
      <c r="B27" s="5">
        <v>650</v>
      </c>
      <c r="C27" s="5">
        <v>0.06</v>
      </c>
      <c r="D27" s="5">
        <v>0.03</v>
      </c>
      <c r="E27" s="5">
        <v>0.025</v>
      </c>
      <c r="F27" s="5">
        <v>0.02</v>
      </c>
      <c r="G27" s="5">
        <v>0.02</v>
      </c>
    </row>
    <row r="28" spans="1:7">
      <c r="A28" s="5">
        <v>650</v>
      </c>
      <c r="B28" s="5">
        <v>700</v>
      </c>
      <c r="C28" s="5">
        <v>0.06</v>
      </c>
      <c r="D28" s="5">
        <v>0.03</v>
      </c>
      <c r="E28" s="5">
        <v>0.025</v>
      </c>
      <c r="F28" s="5">
        <v>0.02</v>
      </c>
      <c r="G28" s="5">
        <v>0.02</v>
      </c>
    </row>
    <row r="29" spans="1:7">
      <c r="A29" s="5">
        <v>700</v>
      </c>
      <c r="B29" s="5">
        <v>750</v>
      </c>
      <c r="C29" s="5">
        <v>0.06</v>
      </c>
      <c r="D29" s="5">
        <v>0.03</v>
      </c>
      <c r="E29" s="5">
        <v>0.025</v>
      </c>
      <c r="F29" s="5">
        <v>0.02</v>
      </c>
      <c r="G29" s="5">
        <v>0.02</v>
      </c>
    </row>
    <row r="30" spans="1:7">
      <c r="A30" s="5">
        <v>750</v>
      </c>
      <c r="B30" s="5">
        <v>800</v>
      </c>
      <c r="C30" s="5">
        <v>0.06</v>
      </c>
      <c r="D30" s="5">
        <v>0.03</v>
      </c>
      <c r="E30" s="5">
        <v>0.025</v>
      </c>
      <c r="F30" s="5">
        <v>0.02</v>
      </c>
      <c r="G30" s="5">
        <v>0.02</v>
      </c>
    </row>
    <row r="31" spans="1:7">
      <c r="A31" s="5">
        <v>800</v>
      </c>
      <c r="B31" s="5">
        <v>850</v>
      </c>
      <c r="C31" s="5">
        <v>0.06</v>
      </c>
      <c r="D31" s="5">
        <v>0.03</v>
      </c>
      <c r="E31" s="5">
        <v>0.025</v>
      </c>
      <c r="F31" s="5">
        <v>0.02</v>
      </c>
      <c r="G31" s="5">
        <v>0.02</v>
      </c>
    </row>
    <row r="32" spans="1:7">
      <c r="A32" s="5">
        <v>850</v>
      </c>
      <c r="B32" s="5">
        <v>900</v>
      </c>
      <c r="C32" s="5">
        <v>0.06</v>
      </c>
      <c r="D32" s="5">
        <v>0.03</v>
      </c>
      <c r="E32" s="5">
        <v>0.025</v>
      </c>
      <c r="F32" s="5">
        <v>0.02</v>
      </c>
      <c r="G32" s="5">
        <v>0.02</v>
      </c>
    </row>
    <row r="33" spans="1:7">
      <c r="A33" s="5">
        <v>900</v>
      </c>
      <c r="B33" s="5">
        <v>950</v>
      </c>
      <c r="C33" s="5">
        <v>0.06</v>
      </c>
      <c r="D33" s="5">
        <v>0.03</v>
      </c>
      <c r="E33" s="5">
        <v>0.025</v>
      </c>
      <c r="F33" s="5">
        <v>0.02</v>
      </c>
      <c r="G33" s="5">
        <v>0.02</v>
      </c>
    </row>
    <row r="34" spans="1:7">
      <c r="A34" s="5">
        <v>950</v>
      </c>
      <c r="B34" s="5">
        <v>1000</v>
      </c>
      <c r="C34" s="5">
        <v>0.06</v>
      </c>
      <c r="D34" s="5">
        <v>0.03</v>
      </c>
      <c r="E34" s="5">
        <v>0.025</v>
      </c>
      <c r="F34" s="5">
        <v>0.02</v>
      </c>
      <c r="G34" s="5">
        <v>0.02</v>
      </c>
    </row>
    <row r="35" spans="1:7">
      <c r="A35" s="5">
        <v>1000</v>
      </c>
      <c r="B35" s="5">
        <v>99999</v>
      </c>
      <c r="C35" s="5">
        <v>0.06</v>
      </c>
      <c r="D35" s="5">
        <v>0.03</v>
      </c>
      <c r="E35" s="5">
        <v>0.025</v>
      </c>
      <c r="F35" s="5">
        <v>0.02</v>
      </c>
      <c r="G35" s="5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A5" sqref="$A5:$XFD5"/>
    </sheetView>
  </sheetViews>
  <sheetFormatPr defaultColWidth="9" defaultRowHeight="12"/>
  <cols>
    <col min="1" max="2" width="9" style="10"/>
    <col min="3" max="3" width="10.25" style="10" customWidth="1"/>
    <col min="4" max="4" width="17.5" style="10" customWidth="1"/>
    <col min="5" max="5" width="10.875" style="10" customWidth="1"/>
    <col min="6" max="8" width="9" style="10"/>
    <col min="9" max="9" width="18.125" style="10" customWidth="1"/>
    <col min="10" max="16384" width="9" style="10"/>
  </cols>
  <sheetData>
    <row r="1" ht="17.25" spans="1:9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296</v>
      </c>
    </row>
    <row r="2" ht="17.25" spans="1:10">
      <c r="A2" s="5">
        <v>0</v>
      </c>
      <c r="B2" s="5">
        <v>0.0001</v>
      </c>
      <c r="C2" s="11">
        <v>121</v>
      </c>
      <c r="D2" s="12">
        <v>70</v>
      </c>
      <c r="E2" s="13">
        <v>280</v>
      </c>
      <c r="F2" s="5">
        <v>0.042</v>
      </c>
      <c r="G2" s="5">
        <v>1.42</v>
      </c>
      <c r="H2" s="13">
        <v>30</v>
      </c>
      <c r="I2" s="8">
        <v>0.3</v>
      </c>
      <c r="J2" s="8">
        <v>0.3</v>
      </c>
    </row>
    <row r="3" ht="17.25" spans="1:10">
      <c r="A3" s="5">
        <v>0.0001</v>
      </c>
      <c r="B3" s="5">
        <v>10</v>
      </c>
      <c r="C3" s="11">
        <v>1350</v>
      </c>
      <c r="D3" s="12">
        <v>880</v>
      </c>
      <c r="E3" s="13">
        <v>3200</v>
      </c>
      <c r="F3" s="5">
        <v>0.042</v>
      </c>
      <c r="G3" s="5">
        <v>1.42</v>
      </c>
      <c r="H3" s="13">
        <v>30</v>
      </c>
      <c r="I3" s="8">
        <v>0</v>
      </c>
      <c r="J3" s="8">
        <v>0</v>
      </c>
    </row>
    <row r="4" ht="17.25" spans="1:10">
      <c r="A4" s="5">
        <v>10</v>
      </c>
      <c r="B4" s="5">
        <v>20</v>
      </c>
      <c r="C4" s="11">
        <v>270</v>
      </c>
      <c r="D4" s="12">
        <v>170</v>
      </c>
      <c r="E4" s="13">
        <v>640</v>
      </c>
      <c r="F4" s="5">
        <v>0.04</v>
      </c>
      <c r="G4" s="5">
        <v>1.4</v>
      </c>
      <c r="H4" s="13">
        <v>30</v>
      </c>
      <c r="I4" s="8">
        <v>0</v>
      </c>
      <c r="J4" s="8">
        <v>0</v>
      </c>
    </row>
    <row r="5" ht="17.25" spans="1:10">
      <c r="A5" s="5">
        <v>20</v>
      </c>
      <c r="B5" s="5">
        <v>30</v>
      </c>
      <c r="C5" s="11">
        <v>189</v>
      </c>
      <c r="D5" s="12">
        <v>120</v>
      </c>
      <c r="E5" s="13">
        <v>440</v>
      </c>
      <c r="F5" s="5">
        <v>0.039</v>
      </c>
      <c r="G5" s="5">
        <v>1.39</v>
      </c>
      <c r="H5" s="13">
        <v>30</v>
      </c>
      <c r="I5" s="8">
        <v>0.2</v>
      </c>
      <c r="J5" s="8">
        <v>0.2</v>
      </c>
    </row>
    <row r="6" ht="17.25" spans="1:10">
      <c r="A6" s="5">
        <v>30</v>
      </c>
      <c r="B6" s="5">
        <v>40</v>
      </c>
      <c r="C6" s="11">
        <v>175</v>
      </c>
      <c r="D6" s="12">
        <v>110</v>
      </c>
      <c r="E6" s="13">
        <v>410</v>
      </c>
      <c r="F6" s="5">
        <v>0.038</v>
      </c>
      <c r="G6" s="5">
        <v>1.38</v>
      </c>
      <c r="H6" s="13">
        <v>30</v>
      </c>
      <c r="I6" s="8">
        <v>0.45</v>
      </c>
      <c r="J6" s="8">
        <v>0.45</v>
      </c>
    </row>
    <row r="7" ht="17.25" spans="1:10">
      <c r="A7" s="5">
        <v>40</v>
      </c>
      <c r="B7" s="5">
        <v>50</v>
      </c>
      <c r="C7" s="11">
        <v>162</v>
      </c>
      <c r="D7" s="12">
        <v>100</v>
      </c>
      <c r="E7" s="13">
        <v>380</v>
      </c>
      <c r="F7" s="5">
        <v>0.037</v>
      </c>
      <c r="G7" s="5">
        <v>1.37</v>
      </c>
      <c r="H7" s="13">
        <v>30</v>
      </c>
      <c r="I7" s="8">
        <v>0.6</v>
      </c>
      <c r="J7" s="8">
        <v>0.6</v>
      </c>
    </row>
    <row r="8" ht="17.25" spans="1:10">
      <c r="A8" s="5">
        <v>50</v>
      </c>
      <c r="B8" s="5">
        <v>60</v>
      </c>
      <c r="C8" s="11">
        <v>148</v>
      </c>
      <c r="D8" s="12">
        <v>90</v>
      </c>
      <c r="E8" s="13">
        <v>350</v>
      </c>
      <c r="F8" s="5">
        <v>0.036</v>
      </c>
      <c r="G8" s="5">
        <v>1.36</v>
      </c>
      <c r="H8" s="13">
        <v>30</v>
      </c>
      <c r="I8" s="8">
        <v>0.6</v>
      </c>
      <c r="J8" s="8">
        <v>0.6</v>
      </c>
    </row>
    <row r="9" ht="17.25" spans="1:10">
      <c r="A9" s="5">
        <v>60</v>
      </c>
      <c r="B9" s="5">
        <v>70</v>
      </c>
      <c r="C9" s="11">
        <v>135</v>
      </c>
      <c r="D9" s="12">
        <v>80</v>
      </c>
      <c r="E9" s="13">
        <v>320</v>
      </c>
      <c r="F9" s="5">
        <v>0.035</v>
      </c>
      <c r="G9" s="5">
        <v>1.35</v>
      </c>
      <c r="H9" s="13">
        <v>30</v>
      </c>
      <c r="I9" s="8">
        <v>0.6</v>
      </c>
      <c r="J9" s="8">
        <v>0.6</v>
      </c>
    </row>
    <row r="10" ht="17.25" spans="1:10">
      <c r="A10" s="5">
        <v>70</v>
      </c>
      <c r="B10" s="5">
        <v>80</v>
      </c>
      <c r="C10" s="11">
        <v>135</v>
      </c>
      <c r="D10" s="12">
        <v>80</v>
      </c>
      <c r="E10" s="13">
        <v>320</v>
      </c>
      <c r="F10" s="5">
        <v>0.034</v>
      </c>
      <c r="G10" s="5">
        <v>1.34</v>
      </c>
      <c r="H10" s="13">
        <v>30</v>
      </c>
      <c r="I10" s="8">
        <v>0.6</v>
      </c>
      <c r="J10" s="8">
        <v>0.6</v>
      </c>
    </row>
    <row r="11" ht="17.25" spans="1:10">
      <c r="A11" s="5">
        <v>80</v>
      </c>
      <c r="B11" s="5">
        <v>90</v>
      </c>
      <c r="C11" s="11">
        <v>121</v>
      </c>
      <c r="D11" s="12">
        <v>70</v>
      </c>
      <c r="E11" s="13">
        <v>280</v>
      </c>
      <c r="F11" s="5">
        <v>0.033</v>
      </c>
      <c r="G11" s="5">
        <v>1.33</v>
      </c>
      <c r="H11" s="13">
        <v>30</v>
      </c>
      <c r="I11" s="8">
        <v>0.62</v>
      </c>
      <c r="J11" s="8">
        <v>0.62</v>
      </c>
    </row>
    <row r="12" ht="17.25" spans="1:10">
      <c r="A12" s="5">
        <v>90</v>
      </c>
      <c r="B12" s="5">
        <v>100</v>
      </c>
      <c r="C12" s="11">
        <v>121</v>
      </c>
      <c r="D12" s="12">
        <v>70</v>
      </c>
      <c r="E12" s="13">
        <v>280</v>
      </c>
      <c r="F12" s="5">
        <v>0.032</v>
      </c>
      <c r="G12" s="5">
        <v>1.32</v>
      </c>
      <c r="H12" s="13">
        <v>30</v>
      </c>
      <c r="I12" s="8">
        <v>0.64</v>
      </c>
      <c r="J12" s="8">
        <v>0.64</v>
      </c>
    </row>
    <row r="13" ht="17.25" spans="1:10">
      <c r="A13" s="5">
        <v>100</v>
      </c>
      <c r="B13" s="5">
        <v>110</v>
      </c>
      <c r="C13" s="11">
        <v>108</v>
      </c>
      <c r="D13" s="12">
        <v>70</v>
      </c>
      <c r="E13" s="13">
        <v>250</v>
      </c>
      <c r="F13" s="5">
        <v>0.031</v>
      </c>
      <c r="G13" s="5">
        <v>1.31</v>
      </c>
      <c r="H13" s="13">
        <v>30</v>
      </c>
      <c r="I13" s="8">
        <v>0.72</v>
      </c>
      <c r="J13" s="8">
        <v>0.72</v>
      </c>
    </row>
    <row r="14" ht="17.25" spans="1:10">
      <c r="A14" s="5">
        <v>110</v>
      </c>
      <c r="B14" s="5">
        <v>120</v>
      </c>
      <c r="C14" s="11">
        <v>108</v>
      </c>
      <c r="D14" s="12">
        <v>70</v>
      </c>
      <c r="E14" s="13">
        <v>250</v>
      </c>
      <c r="F14" s="5">
        <v>0.03</v>
      </c>
      <c r="G14" s="5">
        <v>1.3</v>
      </c>
      <c r="H14" s="13">
        <v>30</v>
      </c>
      <c r="I14" s="8">
        <v>0.72</v>
      </c>
      <c r="J14" s="8">
        <v>0.72</v>
      </c>
    </row>
    <row r="15" ht="17.25" spans="1:10">
      <c r="A15" s="5">
        <v>120</v>
      </c>
      <c r="B15" s="5">
        <v>130</v>
      </c>
      <c r="C15" s="11">
        <v>94</v>
      </c>
      <c r="D15" s="12">
        <v>60</v>
      </c>
      <c r="E15" s="13">
        <v>220</v>
      </c>
      <c r="F15" s="5">
        <v>0.029</v>
      </c>
      <c r="G15" s="5">
        <v>1.29</v>
      </c>
      <c r="H15" s="13">
        <v>30</v>
      </c>
      <c r="I15" s="8">
        <v>0.72</v>
      </c>
      <c r="J15" s="8">
        <v>0.72</v>
      </c>
    </row>
    <row r="16" ht="17.25" spans="1:10">
      <c r="A16" s="5">
        <v>130</v>
      </c>
      <c r="B16" s="5">
        <v>140</v>
      </c>
      <c r="C16" s="11">
        <v>94</v>
      </c>
      <c r="D16" s="12">
        <v>60</v>
      </c>
      <c r="E16" s="13">
        <v>220</v>
      </c>
      <c r="F16" s="5">
        <v>0.028</v>
      </c>
      <c r="G16" s="5">
        <v>1.28</v>
      </c>
      <c r="H16" s="13">
        <v>30</v>
      </c>
      <c r="I16" s="8">
        <v>0.72</v>
      </c>
      <c r="J16" s="8">
        <v>0.72</v>
      </c>
    </row>
    <row r="17" ht="17.25" spans="1:10">
      <c r="A17" s="5">
        <v>140</v>
      </c>
      <c r="B17" s="5">
        <v>150</v>
      </c>
      <c r="C17" s="11">
        <v>94</v>
      </c>
      <c r="D17" s="12">
        <v>60</v>
      </c>
      <c r="E17" s="13">
        <v>220</v>
      </c>
      <c r="F17" s="5">
        <v>0.027</v>
      </c>
      <c r="G17" s="5">
        <v>1.27</v>
      </c>
      <c r="H17" s="13">
        <v>30</v>
      </c>
      <c r="I17" s="8">
        <v>0.72</v>
      </c>
      <c r="J17" s="8">
        <v>0.72</v>
      </c>
    </row>
    <row r="18" ht="17.25" spans="1:10">
      <c r="A18" s="5">
        <v>150</v>
      </c>
      <c r="B18" s="5">
        <v>200</v>
      </c>
      <c r="C18" s="11">
        <v>94</v>
      </c>
      <c r="D18" s="12">
        <v>60</v>
      </c>
      <c r="E18" s="13">
        <v>220</v>
      </c>
      <c r="F18" s="5">
        <v>0.026</v>
      </c>
      <c r="G18" s="5">
        <v>1.26</v>
      </c>
      <c r="H18" s="13">
        <v>40</v>
      </c>
      <c r="I18" s="8">
        <v>0.84</v>
      </c>
      <c r="J18" s="8">
        <v>0.84</v>
      </c>
    </row>
    <row r="19" ht="17.25" spans="1:10">
      <c r="A19" s="5">
        <v>200</v>
      </c>
      <c r="B19" s="5">
        <v>250</v>
      </c>
      <c r="C19" s="11">
        <v>81</v>
      </c>
      <c r="D19" s="12">
        <v>50</v>
      </c>
      <c r="E19" s="13">
        <v>190</v>
      </c>
      <c r="F19" s="5">
        <v>0.025</v>
      </c>
      <c r="G19" s="5">
        <v>1.25</v>
      </c>
      <c r="H19" s="13">
        <v>50</v>
      </c>
      <c r="I19" s="8">
        <v>0.96</v>
      </c>
      <c r="J19" s="8">
        <v>0.96</v>
      </c>
    </row>
    <row r="20" ht="17.25" spans="1:10">
      <c r="A20" s="5">
        <v>250</v>
      </c>
      <c r="B20" s="5">
        <v>300</v>
      </c>
      <c r="C20" s="11">
        <v>81</v>
      </c>
      <c r="D20" s="12">
        <v>50</v>
      </c>
      <c r="E20" s="13">
        <v>190</v>
      </c>
      <c r="F20" s="5">
        <v>0.024</v>
      </c>
      <c r="G20" s="5">
        <v>1.24</v>
      </c>
      <c r="H20" s="13">
        <v>70</v>
      </c>
      <c r="I20" s="8">
        <v>1.2</v>
      </c>
      <c r="J20" s="8">
        <v>1.2</v>
      </c>
    </row>
    <row r="21" ht="17.25" spans="1:10">
      <c r="A21" s="5">
        <v>300</v>
      </c>
      <c r="B21" s="5">
        <v>350</v>
      </c>
      <c r="C21" s="11">
        <v>67</v>
      </c>
      <c r="D21" s="12">
        <v>40</v>
      </c>
      <c r="E21" s="13">
        <v>160</v>
      </c>
      <c r="F21" s="5">
        <v>0.023</v>
      </c>
      <c r="G21" s="5">
        <v>1.23</v>
      </c>
      <c r="H21" s="13">
        <v>70</v>
      </c>
      <c r="I21" s="8">
        <v>1.2</v>
      </c>
      <c r="J21" s="8">
        <v>1.2</v>
      </c>
    </row>
    <row r="22" ht="17.25" spans="1:10">
      <c r="A22" s="5">
        <v>350</v>
      </c>
      <c r="B22" s="5">
        <v>400</v>
      </c>
      <c r="C22" s="11">
        <v>67</v>
      </c>
      <c r="D22" s="12">
        <v>40</v>
      </c>
      <c r="E22" s="13">
        <v>160</v>
      </c>
      <c r="F22" s="5">
        <v>0.022</v>
      </c>
      <c r="G22" s="5">
        <v>1.22</v>
      </c>
      <c r="H22" s="13">
        <v>80</v>
      </c>
      <c r="I22" s="8">
        <v>1.36</v>
      </c>
      <c r="J22" s="8">
        <v>1.36</v>
      </c>
    </row>
    <row r="23" ht="17.25" spans="1:10">
      <c r="A23" s="5">
        <v>400</v>
      </c>
      <c r="B23" s="5">
        <v>450</v>
      </c>
      <c r="C23" s="11">
        <v>67</v>
      </c>
      <c r="D23" s="12">
        <v>40</v>
      </c>
      <c r="E23" s="13">
        <v>160</v>
      </c>
      <c r="F23" s="5">
        <v>0.021</v>
      </c>
      <c r="G23" s="5">
        <v>1.21</v>
      </c>
      <c r="H23" s="13">
        <v>90</v>
      </c>
      <c r="I23" s="8">
        <v>1.52</v>
      </c>
      <c r="J23" s="8">
        <v>1.52</v>
      </c>
    </row>
    <row r="24" ht="17.25" spans="1:10">
      <c r="A24" s="5">
        <v>450</v>
      </c>
      <c r="B24" s="5">
        <v>500</v>
      </c>
      <c r="C24" s="11">
        <v>56</v>
      </c>
      <c r="D24" s="12">
        <v>30</v>
      </c>
      <c r="E24" s="13">
        <v>140</v>
      </c>
      <c r="F24" s="5">
        <v>0.02</v>
      </c>
      <c r="G24" s="5">
        <v>1.2</v>
      </c>
      <c r="H24" s="13">
        <v>110</v>
      </c>
      <c r="I24" s="8">
        <v>1.72</v>
      </c>
      <c r="J24" s="8">
        <v>1.72</v>
      </c>
    </row>
    <row r="25" ht="17.25" spans="1:10">
      <c r="A25" s="5">
        <v>500</v>
      </c>
      <c r="B25" s="5">
        <v>550</v>
      </c>
      <c r="C25" s="11">
        <v>56</v>
      </c>
      <c r="D25" s="12">
        <v>30</v>
      </c>
      <c r="E25" s="13">
        <v>140</v>
      </c>
      <c r="F25" s="5">
        <v>0.019</v>
      </c>
      <c r="G25" s="5">
        <v>1.19</v>
      </c>
      <c r="H25" s="13">
        <v>110</v>
      </c>
      <c r="I25" s="8">
        <v>1.72</v>
      </c>
      <c r="J25" s="8">
        <v>1.72</v>
      </c>
    </row>
    <row r="26" ht="17.25" spans="1:10">
      <c r="A26" s="5">
        <v>550</v>
      </c>
      <c r="B26" s="5">
        <v>600</v>
      </c>
      <c r="C26" s="11">
        <v>56</v>
      </c>
      <c r="D26" s="12">
        <v>30</v>
      </c>
      <c r="E26" s="13">
        <v>140</v>
      </c>
      <c r="F26" s="5">
        <v>0.018</v>
      </c>
      <c r="G26" s="5">
        <v>1.18</v>
      </c>
      <c r="H26" s="13">
        <v>110</v>
      </c>
      <c r="I26" s="8">
        <v>1.76</v>
      </c>
      <c r="J26" s="8">
        <v>1.76</v>
      </c>
    </row>
    <row r="27" ht="17.25" spans="1:10">
      <c r="A27" s="5">
        <v>600</v>
      </c>
      <c r="B27" s="5">
        <v>650</v>
      </c>
      <c r="C27" s="11">
        <v>56</v>
      </c>
      <c r="D27" s="12">
        <v>30</v>
      </c>
      <c r="E27" s="13">
        <v>140</v>
      </c>
      <c r="F27" s="5">
        <v>0.017</v>
      </c>
      <c r="G27" s="5">
        <v>1.17</v>
      </c>
      <c r="H27" s="13">
        <v>120</v>
      </c>
      <c r="I27" s="8">
        <v>1.96</v>
      </c>
      <c r="J27" s="8">
        <v>1.96</v>
      </c>
    </row>
    <row r="28" ht="17.25" spans="1:10">
      <c r="A28" s="5">
        <v>650</v>
      </c>
      <c r="B28" s="5">
        <v>700</v>
      </c>
      <c r="C28" s="11">
        <v>56</v>
      </c>
      <c r="D28" s="12">
        <v>30</v>
      </c>
      <c r="E28" s="13">
        <v>140</v>
      </c>
      <c r="F28" s="5">
        <v>0.016</v>
      </c>
      <c r="G28" s="5">
        <v>1.16</v>
      </c>
      <c r="H28" s="13">
        <v>140</v>
      </c>
      <c r="I28" s="8">
        <v>2.16</v>
      </c>
      <c r="J28" s="8">
        <v>2.16</v>
      </c>
    </row>
    <row r="29" ht="17.25" spans="1:10">
      <c r="A29" s="5">
        <v>700</v>
      </c>
      <c r="B29" s="5">
        <v>750</v>
      </c>
      <c r="C29" s="11">
        <v>56</v>
      </c>
      <c r="D29" s="12">
        <v>30</v>
      </c>
      <c r="E29" s="13">
        <v>140</v>
      </c>
      <c r="F29" s="5">
        <v>0.015</v>
      </c>
      <c r="G29" s="5">
        <v>1.15</v>
      </c>
      <c r="H29" s="13">
        <v>150</v>
      </c>
      <c r="I29" s="8">
        <v>2.36</v>
      </c>
      <c r="J29" s="8">
        <v>2.36</v>
      </c>
    </row>
    <row r="30" ht="17.25" spans="1:10">
      <c r="A30" s="5">
        <v>750</v>
      </c>
      <c r="B30" s="5">
        <v>800</v>
      </c>
      <c r="C30" s="11">
        <v>56</v>
      </c>
      <c r="D30" s="12">
        <v>30</v>
      </c>
      <c r="E30" s="13">
        <v>140</v>
      </c>
      <c r="F30" s="5">
        <v>0.014</v>
      </c>
      <c r="G30" s="5">
        <v>1.14</v>
      </c>
      <c r="H30" s="13">
        <v>160</v>
      </c>
      <c r="I30" s="8">
        <v>2.56</v>
      </c>
      <c r="J30" s="8">
        <v>2.56</v>
      </c>
    </row>
    <row r="31" ht="17.25" spans="1:10">
      <c r="A31" s="5">
        <v>800</v>
      </c>
      <c r="B31" s="5">
        <v>850</v>
      </c>
      <c r="C31" s="11">
        <v>56</v>
      </c>
      <c r="D31" s="12">
        <v>30</v>
      </c>
      <c r="E31" s="13">
        <v>140</v>
      </c>
      <c r="F31" s="5">
        <v>0.013</v>
      </c>
      <c r="G31" s="5">
        <v>1.13</v>
      </c>
      <c r="H31" s="13">
        <v>210</v>
      </c>
      <c r="I31" s="8">
        <v>3.36</v>
      </c>
      <c r="J31" s="8">
        <v>3.36</v>
      </c>
    </row>
    <row r="32" ht="17.25" spans="1:10">
      <c r="A32" s="5">
        <v>850</v>
      </c>
      <c r="B32" s="5">
        <v>900</v>
      </c>
      <c r="C32" s="11">
        <v>56</v>
      </c>
      <c r="D32" s="12">
        <v>30</v>
      </c>
      <c r="E32" s="13">
        <v>140</v>
      </c>
      <c r="F32" s="5">
        <v>0.012</v>
      </c>
      <c r="G32" s="5">
        <v>1.12</v>
      </c>
      <c r="H32" s="13">
        <v>210</v>
      </c>
      <c r="I32" s="8">
        <v>3.36</v>
      </c>
      <c r="J32" s="8">
        <v>3.36</v>
      </c>
    </row>
    <row r="33" ht="17.25" spans="1:10">
      <c r="A33" s="5">
        <v>900</v>
      </c>
      <c r="B33" s="5">
        <v>950</v>
      </c>
      <c r="C33" s="11">
        <v>56</v>
      </c>
      <c r="D33" s="12">
        <v>30</v>
      </c>
      <c r="E33" s="13">
        <v>140</v>
      </c>
      <c r="F33" s="5">
        <v>0.011</v>
      </c>
      <c r="G33" s="5">
        <v>1.11</v>
      </c>
      <c r="H33" s="13">
        <v>210</v>
      </c>
      <c r="I33" s="8">
        <v>3.36</v>
      </c>
      <c r="J33" s="8">
        <v>3.36</v>
      </c>
    </row>
    <row r="34" ht="17.25" spans="1:10">
      <c r="A34" s="5">
        <v>950</v>
      </c>
      <c r="B34" s="5">
        <v>10000</v>
      </c>
      <c r="C34" s="11">
        <v>56</v>
      </c>
      <c r="D34" s="12">
        <v>30</v>
      </c>
      <c r="E34" s="13">
        <v>140</v>
      </c>
      <c r="F34" s="5">
        <v>0.01</v>
      </c>
      <c r="G34" s="5">
        <v>1.1</v>
      </c>
      <c r="H34" s="13">
        <v>210</v>
      </c>
      <c r="I34" s="8">
        <v>3.36</v>
      </c>
      <c r="J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5" sqref="L5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297</v>
      </c>
      <c r="C1" s="1" t="s">
        <v>85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8</v>
      </c>
    </row>
    <row r="2" spans="1:9">
      <c r="A2" s="1">
        <v>1</v>
      </c>
      <c r="B2" s="1" t="s">
        <v>303</v>
      </c>
      <c r="C2" s="1" t="s">
        <v>304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303</v>
      </c>
      <c r="C3" s="1" t="s">
        <v>305</v>
      </c>
      <c r="D3" s="1">
        <v>10002</v>
      </c>
      <c r="E3" s="1">
        <v>25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303</v>
      </c>
      <c r="C4" s="1" t="s">
        <v>306</v>
      </c>
      <c r="D4" s="1">
        <v>10003</v>
      </c>
      <c r="E4" s="1">
        <v>30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303</v>
      </c>
      <c r="C5" s="1" t="s">
        <v>307</v>
      </c>
      <c r="D5" s="1">
        <v>10004</v>
      </c>
      <c r="E5" s="1">
        <v>35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303</v>
      </c>
      <c r="C6" s="1" t="s">
        <v>308</v>
      </c>
      <c r="D6" s="1">
        <v>10005</v>
      </c>
      <c r="E6" s="1">
        <v>40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303</v>
      </c>
      <c r="C7" s="1" t="s">
        <v>309</v>
      </c>
      <c r="D7" s="1">
        <v>10006</v>
      </c>
      <c r="E7" s="1">
        <v>45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303</v>
      </c>
      <c r="C8" s="1" t="s">
        <v>310</v>
      </c>
      <c r="D8" s="1">
        <v>10007</v>
      </c>
      <c r="E8" s="1">
        <v>50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303</v>
      </c>
      <c r="C9" s="1" t="s">
        <v>311</v>
      </c>
      <c r="D9" s="1">
        <v>10008</v>
      </c>
      <c r="E9" s="1">
        <v>55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303</v>
      </c>
      <c r="C10" s="1" t="s">
        <v>312</v>
      </c>
      <c r="D10" s="1">
        <v>10009</v>
      </c>
      <c r="E10" s="1">
        <v>55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303</v>
      </c>
      <c r="C11" s="1" t="s">
        <v>313</v>
      </c>
      <c r="D11" s="1">
        <v>10010</v>
      </c>
      <c r="E11" s="1">
        <v>60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303</v>
      </c>
      <c r="C12" s="1" t="s">
        <v>314</v>
      </c>
      <c r="D12" s="1">
        <v>10011</v>
      </c>
      <c r="E12" s="1">
        <v>60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303</v>
      </c>
      <c r="C13" s="1" t="s">
        <v>315</v>
      </c>
      <c r="D13" s="1">
        <v>10012</v>
      </c>
      <c r="E13" s="1">
        <v>65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303</v>
      </c>
      <c r="C14" s="1" t="s">
        <v>316</v>
      </c>
      <c r="D14" s="1">
        <v>10013</v>
      </c>
      <c r="E14" s="1">
        <v>65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303</v>
      </c>
      <c r="C15" s="1" t="s">
        <v>317</v>
      </c>
      <c r="D15" s="1">
        <v>10014</v>
      </c>
      <c r="E15" s="1">
        <v>70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303</v>
      </c>
      <c r="C16" s="1" t="s">
        <v>318</v>
      </c>
      <c r="D16" s="1">
        <v>10015</v>
      </c>
      <c r="E16" s="1">
        <v>70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319</v>
      </c>
      <c r="C17" s="9" t="s">
        <v>320</v>
      </c>
      <c r="D17" s="9">
        <v>20001</v>
      </c>
      <c r="E17" s="1">
        <v>120</v>
      </c>
      <c r="F17" s="1">
        <v>2200</v>
      </c>
      <c r="G17" s="1">
        <v>280000</v>
      </c>
      <c r="H17" s="1">
        <v>2</v>
      </c>
      <c r="I17" s="1">
        <v>2</v>
      </c>
    </row>
    <row r="18" spans="1:9">
      <c r="A18" s="1">
        <v>17</v>
      </c>
      <c r="B18" s="1" t="s">
        <v>319</v>
      </c>
      <c r="C18" s="9" t="s">
        <v>321</v>
      </c>
      <c r="D18" s="9">
        <v>20002</v>
      </c>
      <c r="E18" s="1">
        <v>150</v>
      </c>
      <c r="F18" s="1">
        <v>2300</v>
      </c>
      <c r="G18" s="1">
        <v>290000</v>
      </c>
      <c r="H18" s="1">
        <v>2</v>
      </c>
      <c r="I18" s="1">
        <v>2</v>
      </c>
    </row>
    <row r="19" spans="1:9">
      <c r="A19" s="1">
        <v>18</v>
      </c>
      <c r="B19" s="1" t="s">
        <v>319</v>
      </c>
      <c r="C19" s="9" t="s">
        <v>322</v>
      </c>
      <c r="D19" s="9">
        <v>20003</v>
      </c>
      <c r="E19" s="1">
        <v>180</v>
      </c>
      <c r="F19" s="1">
        <v>2400</v>
      </c>
      <c r="G19" s="1">
        <v>300000</v>
      </c>
      <c r="H19" s="1">
        <v>2</v>
      </c>
      <c r="I19" s="1">
        <v>2</v>
      </c>
    </row>
    <row r="20" spans="1:9">
      <c r="A20" s="1">
        <v>19</v>
      </c>
      <c r="B20" s="1" t="s">
        <v>323</v>
      </c>
      <c r="C20" s="9" t="s">
        <v>324</v>
      </c>
      <c r="D20" s="9">
        <v>20004</v>
      </c>
      <c r="E20" s="1">
        <v>120</v>
      </c>
      <c r="F20" s="1">
        <v>2200</v>
      </c>
      <c r="G20" s="1">
        <v>280000</v>
      </c>
      <c r="H20" s="1">
        <v>2</v>
      </c>
      <c r="I20" s="1">
        <v>3</v>
      </c>
    </row>
    <row r="21" spans="1:9">
      <c r="A21" s="1">
        <v>20</v>
      </c>
      <c r="B21" s="1" t="s">
        <v>323</v>
      </c>
      <c r="C21" s="9" t="s">
        <v>325</v>
      </c>
      <c r="D21" s="9">
        <v>20005</v>
      </c>
      <c r="E21" s="1">
        <v>150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323</v>
      </c>
      <c r="C22" s="9" t="s">
        <v>326</v>
      </c>
      <c r="D22" s="9">
        <v>20006</v>
      </c>
      <c r="E22" s="1">
        <v>180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9" t="s">
        <v>327</v>
      </c>
      <c r="C23" s="9" t="s">
        <v>328</v>
      </c>
      <c r="D23" s="9">
        <v>20013</v>
      </c>
      <c r="E23" s="1">
        <v>120</v>
      </c>
      <c r="F23" s="1">
        <v>1900</v>
      </c>
      <c r="G23" s="9">
        <v>250000</v>
      </c>
      <c r="H23" s="1">
        <v>2</v>
      </c>
      <c r="I23" s="1">
        <v>3</v>
      </c>
    </row>
    <row r="24" spans="1:9">
      <c r="A24" s="1">
        <v>23</v>
      </c>
      <c r="B24" s="9" t="s">
        <v>327</v>
      </c>
      <c r="C24" s="9" t="s">
        <v>329</v>
      </c>
      <c r="D24" s="9">
        <v>20014</v>
      </c>
      <c r="E24" s="1">
        <v>150</v>
      </c>
      <c r="F24" s="1">
        <v>2000</v>
      </c>
      <c r="G24" s="9">
        <v>260000</v>
      </c>
      <c r="H24" s="1">
        <v>1</v>
      </c>
      <c r="I24" s="1">
        <v>5</v>
      </c>
    </row>
    <row r="25" spans="1:9">
      <c r="A25" s="1">
        <v>24</v>
      </c>
      <c r="B25" s="9" t="s">
        <v>327</v>
      </c>
      <c r="C25" s="9" t="s">
        <v>330</v>
      </c>
      <c r="D25" s="9">
        <v>20015</v>
      </c>
      <c r="E25" s="1">
        <v>180</v>
      </c>
      <c r="F25" s="1">
        <v>2100</v>
      </c>
      <c r="G25" s="9">
        <v>270000</v>
      </c>
      <c r="H25" s="1">
        <v>1</v>
      </c>
      <c r="I25" s="1">
        <v>5</v>
      </c>
    </row>
    <row r="26" spans="1:9">
      <c r="A26" s="1">
        <v>25</v>
      </c>
      <c r="B26" s="9" t="s">
        <v>327</v>
      </c>
      <c r="C26" s="1" t="s">
        <v>331</v>
      </c>
      <c r="D26" s="9">
        <v>20016</v>
      </c>
      <c r="E26" s="1">
        <v>200</v>
      </c>
      <c r="F26" s="1">
        <v>2200</v>
      </c>
      <c r="G26" s="9">
        <v>280000</v>
      </c>
      <c r="H26" s="1">
        <v>1</v>
      </c>
      <c r="I26" s="1">
        <v>5</v>
      </c>
    </row>
    <row r="27" spans="1:9">
      <c r="A27" s="1">
        <v>26</v>
      </c>
      <c r="B27" s="9" t="s">
        <v>327</v>
      </c>
      <c r="C27" s="1" t="s">
        <v>332</v>
      </c>
      <c r="D27" s="9">
        <v>20017</v>
      </c>
      <c r="E27" s="1">
        <v>220</v>
      </c>
      <c r="F27" s="1">
        <v>2300</v>
      </c>
      <c r="G27" s="9">
        <v>290000</v>
      </c>
      <c r="H27" s="1">
        <v>1</v>
      </c>
      <c r="I27" s="1">
        <v>5</v>
      </c>
    </row>
    <row r="28" spans="1:9">
      <c r="A28" s="1">
        <v>27</v>
      </c>
      <c r="B28" s="9" t="s">
        <v>327</v>
      </c>
      <c r="C28" s="1" t="s">
        <v>333</v>
      </c>
      <c r="D28" s="9">
        <v>20018</v>
      </c>
      <c r="E28" s="1">
        <v>240</v>
      </c>
      <c r="F28" s="1">
        <v>2400</v>
      </c>
      <c r="G28" s="9">
        <v>300000</v>
      </c>
      <c r="H28" s="1">
        <v>1</v>
      </c>
      <c r="I28" s="1">
        <v>5</v>
      </c>
    </row>
    <row r="29" spans="1:9">
      <c r="A29" s="1">
        <v>28</v>
      </c>
      <c r="B29" s="1" t="s">
        <v>334</v>
      </c>
      <c r="C29" s="1" t="s">
        <v>335</v>
      </c>
      <c r="D29" s="9">
        <v>20010</v>
      </c>
      <c r="E29" s="1">
        <v>120</v>
      </c>
      <c r="F29" s="1">
        <v>1900</v>
      </c>
      <c r="G29" s="9">
        <v>280000</v>
      </c>
      <c r="H29" s="1">
        <v>2</v>
      </c>
      <c r="I29" s="1">
        <v>3</v>
      </c>
    </row>
    <row r="30" spans="1:9">
      <c r="A30" s="1">
        <v>29</v>
      </c>
      <c r="B30" s="1" t="s">
        <v>334</v>
      </c>
      <c r="C30" s="1" t="s">
        <v>336</v>
      </c>
      <c r="D30" s="9">
        <v>20011</v>
      </c>
      <c r="E30" s="1">
        <v>150</v>
      </c>
      <c r="F30" s="1">
        <v>2000</v>
      </c>
      <c r="G30" s="9">
        <v>290000</v>
      </c>
      <c r="H30" s="1">
        <v>1</v>
      </c>
      <c r="I30" s="1">
        <v>5</v>
      </c>
    </row>
    <row r="31" spans="1:9">
      <c r="A31" s="1">
        <v>30</v>
      </c>
      <c r="B31" s="1" t="s">
        <v>334</v>
      </c>
      <c r="C31" s="1" t="s">
        <v>337</v>
      </c>
      <c r="D31" s="9">
        <v>20012</v>
      </c>
      <c r="E31" s="1">
        <v>180</v>
      </c>
      <c r="F31" s="1">
        <v>2100</v>
      </c>
      <c r="G31" s="9">
        <v>300000</v>
      </c>
      <c r="H31" s="1">
        <v>1</v>
      </c>
      <c r="I31" s="1">
        <v>5</v>
      </c>
    </row>
    <row r="32" spans="1:9">
      <c r="A32" s="1">
        <v>31</v>
      </c>
      <c r="B32" s="1" t="s">
        <v>338</v>
      </c>
      <c r="C32" s="1" t="s">
        <v>339</v>
      </c>
      <c r="D32" s="9">
        <v>20007</v>
      </c>
      <c r="E32" s="1">
        <v>120</v>
      </c>
      <c r="F32" s="1">
        <v>2200</v>
      </c>
      <c r="G32" s="9">
        <v>280000</v>
      </c>
      <c r="H32" s="1">
        <v>2</v>
      </c>
      <c r="I32" s="1">
        <v>3</v>
      </c>
    </row>
    <row r="33" spans="1:9">
      <c r="A33" s="1">
        <v>32</v>
      </c>
      <c r="B33" s="1" t="s">
        <v>338</v>
      </c>
      <c r="C33" s="1" t="s">
        <v>340</v>
      </c>
      <c r="D33" s="9">
        <v>20008</v>
      </c>
      <c r="E33" s="1">
        <v>150</v>
      </c>
      <c r="F33" s="1">
        <v>2300</v>
      </c>
      <c r="G33" s="9">
        <v>290000</v>
      </c>
      <c r="H33" s="1">
        <v>1</v>
      </c>
      <c r="I33" s="1">
        <v>5</v>
      </c>
    </row>
    <row r="34" spans="1:9">
      <c r="A34" s="1">
        <v>33</v>
      </c>
      <c r="B34" s="1" t="s">
        <v>338</v>
      </c>
      <c r="C34" s="1" t="s">
        <v>341</v>
      </c>
      <c r="D34" s="9">
        <v>20009</v>
      </c>
      <c r="E34" s="1">
        <v>180</v>
      </c>
      <c r="F34" s="1">
        <v>2400</v>
      </c>
      <c r="G34" s="9">
        <v>300000</v>
      </c>
      <c r="H34" s="1">
        <v>1</v>
      </c>
      <c r="I34" s="1">
        <v>5</v>
      </c>
    </row>
    <row r="35" spans="1:9">
      <c r="A35" s="1">
        <v>34</v>
      </c>
      <c r="B35" s="1" t="s">
        <v>342</v>
      </c>
      <c r="C35" s="1" t="s">
        <v>343</v>
      </c>
      <c r="D35" s="9">
        <v>20025</v>
      </c>
      <c r="E35" s="1">
        <v>120</v>
      </c>
      <c r="F35" s="1">
        <v>1800</v>
      </c>
      <c r="G35" s="9">
        <v>240000</v>
      </c>
      <c r="H35" s="1">
        <v>2</v>
      </c>
      <c r="I35" s="1">
        <v>3</v>
      </c>
    </row>
    <row r="36" spans="1:9">
      <c r="A36" s="1">
        <v>35</v>
      </c>
      <c r="B36" s="1" t="s">
        <v>342</v>
      </c>
      <c r="C36" s="1" t="s">
        <v>344</v>
      </c>
      <c r="D36" s="9">
        <v>20026</v>
      </c>
      <c r="E36" s="1">
        <v>150</v>
      </c>
      <c r="F36" s="1">
        <v>1900</v>
      </c>
      <c r="G36" s="9">
        <v>250000</v>
      </c>
      <c r="H36" s="1">
        <v>1</v>
      </c>
      <c r="I36" s="1">
        <v>5</v>
      </c>
    </row>
    <row r="37" spans="1:9">
      <c r="A37" s="1">
        <v>36</v>
      </c>
      <c r="B37" s="1" t="s">
        <v>342</v>
      </c>
      <c r="C37" s="1" t="s">
        <v>345</v>
      </c>
      <c r="D37" s="9">
        <v>20027</v>
      </c>
      <c r="E37" s="1">
        <v>180</v>
      </c>
      <c r="F37" s="1">
        <v>2000</v>
      </c>
      <c r="G37" s="9">
        <v>260000</v>
      </c>
      <c r="H37" s="1">
        <v>1</v>
      </c>
      <c r="I37" s="1">
        <v>5</v>
      </c>
    </row>
    <row r="38" spans="1:9">
      <c r="A38" s="1">
        <v>37</v>
      </c>
      <c r="B38" s="1" t="s">
        <v>342</v>
      </c>
      <c r="C38" s="1" t="s">
        <v>346</v>
      </c>
      <c r="D38" s="9">
        <v>20028</v>
      </c>
      <c r="E38" s="1">
        <v>200</v>
      </c>
      <c r="F38" s="1">
        <v>2100</v>
      </c>
      <c r="G38" s="9">
        <v>270000</v>
      </c>
      <c r="H38" s="1">
        <v>1</v>
      </c>
      <c r="I38" s="1">
        <v>5</v>
      </c>
    </row>
    <row r="39" spans="1:9">
      <c r="A39" s="1">
        <v>38</v>
      </c>
      <c r="B39" s="1" t="s">
        <v>342</v>
      </c>
      <c r="C39" s="1" t="s">
        <v>347</v>
      </c>
      <c r="D39" s="9">
        <v>20029</v>
      </c>
      <c r="E39" s="1">
        <v>220</v>
      </c>
      <c r="F39" s="1">
        <v>2200</v>
      </c>
      <c r="G39" s="9">
        <v>280000</v>
      </c>
      <c r="H39" s="1">
        <v>1</v>
      </c>
      <c r="I39" s="1">
        <v>5</v>
      </c>
    </row>
    <row r="40" spans="1:9">
      <c r="A40" s="1">
        <v>39</v>
      </c>
      <c r="B40" s="1" t="s">
        <v>342</v>
      </c>
      <c r="C40" s="1" t="s">
        <v>348</v>
      </c>
      <c r="D40" s="9">
        <v>20030</v>
      </c>
      <c r="E40" s="1">
        <v>240</v>
      </c>
      <c r="F40" s="1">
        <v>2300</v>
      </c>
      <c r="G40" s="9">
        <v>290000</v>
      </c>
      <c r="H40" s="1">
        <v>1</v>
      </c>
      <c r="I40" s="1">
        <v>5</v>
      </c>
    </row>
    <row r="41" spans="1:9">
      <c r="A41" s="1">
        <v>40</v>
      </c>
      <c r="B41" s="1" t="s">
        <v>342</v>
      </c>
      <c r="C41" s="1" t="s">
        <v>349</v>
      </c>
      <c r="D41" s="9">
        <v>20031</v>
      </c>
      <c r="E41" s="1">
        <v>260</v>
      </c>
      <c r="F41" s="1">
        <v>2400</v>
      </c>
      <c r="G41" s="9">
        <v>300000</v>
      </c>
      <c r="H41" s="1">
        <v>1</v>
      </c>
      <c r="I41" s="1">
        <v>5</v>
      </c>
    </row>
    <row r="42" spans="1:9">
      <c r="A42" s="1">
        <v>41</v>
      </c>
      <c r="B42" s="1" t="s">
        <v>350</v>
      </c>
      <c r="C42" s="1" t="s">
        <v>351</v>
      </c>
      <c r="D42" s="9">
        <v>20019</v>
      </c>
      <c r="E42" s="1">
        <v>120</v>
      </c>
      <c r="F42" s="1">
        <v>1900</v>
      </c>
      <c r="G42" s="9">
        <v>250000</v>
      </c>
      <c r="H42" s="1">
        <v>2</v>
      </c>
      <c r="I42" s="1">
        <v>3</v>
      </c>
    </row>
    <row r="43" spans="1:9">
      <c r="A43" s="1">
        <v>42</v>
      </c>
      <c r="B43" s="1" t="s">
        <v>350</v>
      </c>
      <c r="C43" s="1" t="s">
        <v>352</v>
      </c>
      <c r="D43" s="9">
        <v>20020</v>
      </c>
      <c r="E43" s="1">
        <v>150</v>
      </c>
      <c r="F43" s="1">
        <v>2000</v>
      </c>
      <c r="G43" s="9">
        <v>260000</v>
      </c>
      <c r="H43" s="1">
        <v>1</v>
      </c>
      <c r="I43" s="1">
        <v>5</v>
      </c>
    </row>
    <row r="44" spans="1:9">
      <c r="A44" s="1">
        <v>43</v>
      </c>
      <c r="B44" s="1" t="s">
        <v>350</v>
      </c>
      <c r="C44" s="1" t="s">
        <v>353</v>
      </c>
      <c r="D44" s="9">
        <v>20021</v>
      </c>
      <c r="E44" s="1">
        <v>180</v>
      </c>
      <c r="F44" s="1">
        <v>2100</v>
      </c>
      <c r="G44" s="9">
        <v>270000</v>
      </c>
      <c r="H44" s="1">
        <v>1</v>
      </c>
      <c r="I44" s="1">
        <v>5</v>
      </c>
    </row>
    <row r="45" spans="1:9">
      <c r="A45" s="1">
        <v>44</v>
      </c>
      <c r="B45" s="1" t="s">
        <v>350</v>
      </c>
      <c r="C45" s="1" t="s">
        <v>354</v>
      </c>
      <c r="D45" s="9">
        <v>20022</v>
      </c>
      <c r="E45" s="1">
        <v>200</v>
      </c>
      <c r="F45" s="1">
        <v>2200</v>
      </c>
      <c r="G45" s="9">
        <v>280000</v>
      </c>
      <c r="H45" s="1">
        <v>1</v>
      </c>
      <c r="I45" s="1">
        <v>5</v>
      </c>
    </row>
    <row r="46" spans="1:9">
      <c r="A46" s="1">
        <v>45</v>
      </c>
      <c r="B46" s="1" t="s">
        <v>350</v>
      </c>
      <c r="C46" s="1" t="s">
        <v>355</v>
      </c>
      <c r="D46" s="9">
        <v>20023</v>
      </c>
      <c r="E46" s="1">
        <v>220</v>
      </c>
      <c r="F46" s="1">
        <v>2300</v>
      </c>
      <c r="G46" s="9">
        <v>290000</v>
      </c>
      <c r="H46" s="1">
        <v>1</v>
      </c>
      <c r="I46" s="1">
        <v>5</v>
      </c>
    </row>
    <row r="47" spans="1:9">
      <c r="A47" s="1">
        <v>46</v>
      </c>
      <c r="B47" s="1" t="s">
        <v>350</v>
      </c>
      <c r="C47" s="1" t="s">
        <v>356</v>
      </c>
      <c r="D47" s="9">
        <v>20024</v>
      </c>
      <c r="E47" s="1">
        <v>240</v>
      </c>
      <c r="F47" s="1">
        <v>2400</v>
      </c>
      <c r="G47" s="9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8" sqref="E8"/>
    </sheetView>
  </sheetViews>
  <sheetFormatPr defaultColWidth="9" defaultRowHeight="16.5" outlineLevelCol="2"/>
  <cols>
    <col min="1" max="2" width="11.7666666666667" style="5" customWidth="1"/>
    <col min="3" max="3" width="8.85" style="5" customWidth="1"/>
    <col min="4" max="16384" width="9" style="5"/>
  </cols>
  <sheetData>
    <row r="1" spans="1:3">
      <c r="A1" s="5" t="s">
        <v>289</v>
      </c>
      <c r="B1" s="5" t="s">
        <v>79</v>
      </c>
      <c r="C1" s="5" t="s">
        <v>357</v>
      </c>
    </row>
    <row r="2" spans="1:3">
      <c r="A2" s="5">
        <v>0</v>
      </c>
      <c r="B2" s="5">
        <v>0.0001</v>
      </c>
      <c r="C2" s="5">
        <v>0.6</v>
      </c>
    </row>
    <row r="3" spans="1:3">
      <c r="A3" s="5">
        <v>0.0001</v>
      </c>
      <c r="B3" s="5">
        <v>10</v>
      </c>
      <c r="C3" s="5">
        <v>0.6593</v>
      </c>
    </row>
    <row r="4" spans="1:3">
      <c r="A4" s="5">
        <v>10</v>
      </c>
      <c r="B4" s="5">
        <v>20</v>
      </c>
      <c r="C4" s="5">
        <v>0.6593</v>
      </c>
    </row>
    <row r="5" spans="1:3">
      <c r="A5" s="5">
        <v>20</v>
      </c>
      <c r="B5" s="5">
        <v>30</v>
      </c>
      <c r="C5" s="5">
        <v>0.6593</v>
      </c>
    </row>
    <row r="6" spans="1:3">
      <c r="A6" s="5">
        <v>30</v>
      </c>
      <c r="B6" s="5">
        <v>40</v>
      </c>
      <c r="C6" s="5">
        <v>0.6593</v>
      </c>
    </row>
    <row r="7" spans="1:3">
      <c r="A7" s="5">
        <v>40</v>
      </c>
      <c r="B7" s="5">
        <v>50</v>
      </c>
      <c r="C7" s="5">
        <v>0.5556</v>
      </c>
    </row>
    <row r="8" spans="1:3">
      <c r="A8" s="5">
        <v>50</v>
      </c>
      <c r="B8" s="5">
        <v>60</v>
      </c>
      <c r="C8" s="5">
        <v>0.4959</v>
      </c>
    </row>
    <row r="9" spans="1:3">
      <c r="A9" s="5">
        <v>60</v>
      </c>
      <c r="B9" s="5">
        <v>70</v>
      </c>
      <c r="C9" s="5">
        <v>0.4615</v>
      </c>
    </row>
    <row r="10" spans="1:3">
      <c r="A10" s="5">
        <v>70</v>
      </c>
      <c r="B10" s="5">
        <v>80</v>
      </c>
      <c r="C10" s="5">
        <v>0.4</v>
      </c>
    </row>
    <row r="11" spans="1:3">
      <c r="A11" s="5">
        <v>80</v>
      </c>
      <c r="B11" s="5">
        <v>90</v>
      </c>
      <c r="C11" s="5">
        <v>0.466</v>
      </c>
    </row>
    <row r="12" spans="1:3">
      <c r="A12" s="5">
        <v>90</v>
      </c>
      <c r="B12" s="5">
        <v>100</v>
      </c>
      <c r="C12" s="5">
        <v>0.4304</v>
      </c>
    </row>
    <row r="13" spans="1:3">
      <c r="A13" s="5">
        <v>100</v>
      </c>
      <c r="B13" s="5">
        <v>110</v>
      </c>
      <c r="C13" s="5">
        <v>0.4762</v>
      </c>
    </row>
    <row r="14" spans="1:3">
      <c r="A14" s="5">
        <v>110</v>
      </c>
      <c r="B14" s="5">
        <v>120</v>
      </c>
      <c r="C14" s="5">
        <v>0.4348</v>
      </c>
    </row>
    <row r="15" spans="1:3">
      <c r="A15" s="5">
        <v>120</v>
      </c>
      <c r="B15" s="5">
        <v>130</v>
      </c>
      <c r="C15" s="5">
        <v>0.5657</v>
      </c>
    </row>
    <row r="16" spans="1:3">
      <c r="A16" s="5">
        <v>130</v>
      </c>
      <c r="B16" s="5">
        <v>140</v>
      </c>
      <c r="C16" s="5">
        <v>0.5661</v>
      </c>
    </row>
    <row r="17" spans="1:3">
      <c r="A17" s="5">
        <v>140</v>
      </c>
      <c r="B17" s="5">
        <v>150</v>
      </c>
      <c r="C17" s="5">
        <v>0.5271</v>
      </c>
    </row>
    <row r="18" spans="1:3">
      <c r="A18" s="5">
        <v>150</v>
      </c>
      <c r="B18" s="5">
        <v>200</v>
      </c>
      <c r="C18" s="5">
        <v>0.4857</v>
      </c>
    </row>
    <row r="19" spans="1:3">
      <c r="A19" s="5">
        <v>200</v>
      </c>
      <c r="B19" s="5">
        <v>250</v>
      </c>
      <c r="C19" s="5">
        <v>0.4667</v>
      </c>
    </row>
    <row r="20" spans="1:3">
      <c r="A20" s="5">
        <v>250</v>
      </c>
      <c r="B20" s="5">
        <v>300</v>
      </c>
      <c r="C20" s="5">
        <v>0.4545</v>
      </c>
    </row>
    <row r="21" spans="1:3">
      <c r="A21" s="5">
        <v>300</v>
      </c>
      <c r="B21" s="5">
        <v>350</v>
      </c>
      <c r="C21" s="5">
        <v>0.4462</v>
      </c>
    </row>
    <row r="22" spans="1:3">
      <c r="A22" s="5">
        <v>350</v>
      </c>
      <c r="B22" s="5">
        <v>400</v>
      </c>
      <c r="C22" s="5">
        <v>0.4293</v>
      </c>
    </row>
    <row r="23" spans="1:3">
      <c r="A23" s="5">
        <v>400</v>
      </c>
      <c r="B23" s="5">
        <v>450</v>
      </c>
      <c r="C23" s="5">
        <v>0.4165</v>
      </c>
    </row>
    <row r="24" spans="1:3">
      <c r="A24" s="5">
        <v>450</v>
      </c>
      <c r="B24" s="5">
        <v>500</v>
      </c>
      <c r="C24" s="5">
        <v>0.5053</v>
      </c>
    </row>
    <row r="25" spans="1:3">
      <c r="A25" s="5">
        <v>500</v>
      </c>
      <c r="B25" s="5">
        <v>550</v>
      </c>
      <c r="C25" s="5">
        <v>0.4571</v>
      </c>
    </row>
    <row r="26" spans="1:3">
      <c r="A26" s="5">
        <v>550</v>
      </c>
      <c r="B26" s="5">
        <v>600</v>
      </c>
      <c r="C26" s="5">
        <v>0.4261</v>
      </c>
    </row>
    <row r="27" spans="1:3">
      <c r="A27" s="5">
        <v>600</v>
      </c>
      <c r="B27" s="5">
        <v>650</v>
      </c>
      <c r="C27" s="5">
        <v>0.432</v>
      </c>
    </row>
    <row r="28" spans="1:3">
      <c r="A28" s="5">
        <v>650</v>
      </c>
      <c r="B28" s="5">
        <v>700</v>
      </c>
      <c r="C28" s="5">
        <v>0.437</v>
      </c>
    </row>
    <row r="29" spans="1:3">
      <c r="A29" s="5">
        <v>700</v>
      </c>
      <c r="B29" s="5">
        <v>750</v>
      </c>
      <c r="C29" s="5">
        <v>0.4414</v>
      </c>
    </row>
    <row r="30" spans="1:3">
      <c r="A30" s="5">
        <v>750</v>
      </c>
      <c r="B30" s="5">
        <v>800</v>
      </c>
      <c r="C30" s="5">
        <v>0.4452</v>
      </c>
    </row>
    <row r="31" spans="1:3">
      <c r="A31" s="5">
        <v>800</v>
      </c>
      <c r="B31" s="5">
        <v>850</v>
      </c>
      <c r="C31" s="5">
        <v>0.5394</v>
      </c>
    </row>
    <row r="32" spans="1:3">
      <c r="A32" s="5">
        <v>850</v>
      </c>
      <c r="B32" s="5">
        <v>900</v>
      </c>
      <c r="C32" s="5">
        <v>0.5086</v>
      </c>
    </row>
    <row r="33" spans="1:3">
      <c r="A33" s="5">
        <v>900</v>
      </c>
      <c r="B33" s="5">
        <v>950</v>
      </c>
      <c r="C33" s="5">
        <v>0.4811</v>
      </c>
    </row>
    <row r="34" spans="1:3">
      <c r="A34" s="5">
        <v>950</v>
      </c>
      <c r="B34" s="5">
        <v>10000</v>
      </c>
      <c r="C34" s="5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N11" sqref="N11"/>
    </sheetView>
  </sheetViews>
  <sheetFormatPr defaultColWidth="9" defaultRowHeight="16.5"/>
  <cols>
    <col min="1" max="2" width="10.375" style="5"/>
    <col min="3" max="5" width="9" style="5"/>
    <col min="6" max="6" width="9" style="5" customWidth="1"/>
    <col min="7" max="9" width="9.125" style="5" customWidth="1"/>
    <col min="10" max="10" width="8.375" style="5" customWidth="1"/>
    <col min="11" max="11" width="9" style="5"/>
    <col min="12" max="12" width="14" style="5" customWidth="1"/>
    <col min="13" max="16384" width="9" style="5"/>
  </cols>
  <sheetData>
    <row r="1" spans="1:12">
      <c r="A1" s="5" t="s">
        <v>289</v>
      </c>
      <c r="B1" s="5" t="s">
        <v>79</v>
      </c>
      <c r="C1" s="5" t="s">
        <v>358</v>
      </c>
      <c r="D1" s="5" t="s">
        <v>359</v>
      </c>
      <c r="E1" s="5" t="s">
        <v>360</v>
      </c>
      <c r="F1" s="5" t="s">
        <v>361</v>
      </c>
      <c r="G1" s="5" t="s">
        <v>362</v>
      </c>
      <c r="H1" s="5" t="s">
        <v>363</v>
      </c>
      <c r="I1" s="5" t="s">
        <v>364</v>
      </c>
      <c r="J1" s="5" t="s">
        <v>365</v>
      </c>
      <c r="K1" s="5" t="s">
        <v>8</v>
      </c>
      <c r="L1" s="5" t="s">
        <v>366</v>
      </c>
    </row>
    <row r="2" spans="1:12">
      <c r="A2" s="5">
        <v>0</v>
      </c>
      <c r="B2" s="5">
        <v>1e-6</v>
      </c>
      <c r="C2" s="5">
        <v>0.09</v>
      </c>
      <c r="D2" s="5">
        <v>0.09</v>
      </c>
      <c r="E2" s="5">
        <v>1</v>
      </c>
      <c r="F2" s="5">
        <v>1</v>
      </c>
      <c r="G2" s="5">
        <v>1</v>
      </c>
      <c r="H2" s="5">
        <v>1</v>
      </c>
      <c r="I2" s="5">
        <v>0</v>
      </c>
      <c r="J2" s="5">
        <v>0.1</v>
      </c>
      <c r="K2" s="5">
        <v>1</v>
      </c>
      <c r="L2" s="5">
        <v>30</v>
      </c>
    </row>
    <row r="3" spans="1:12">
      <c r="A3" s="5">
        <v>1e-6</v>
      </c>
      <c r="B3" s="5">
        <v>10</v>
      </c>
      <c r="C3" s="5">
        <v>0.09</v>
      </c>
      <c r="D3" s="5">
        <v>0.09</v>
      </c>
      <c r="E3" s="5">
        <v>1</v>
      </c>
      <c r="F3" s="5">
        <v>1</v>
      </c>
      <c r="G3" s="5">
        <v>1</v>
      </c>
      <c r="H3" s="5">
        <v>1</v>
      </c>
      <c r="I3" s="5">
        <v>0</v>
      </c>
      <c r="J3" s="5">
        <v>0.2</v>
      </c>
      <c r="K3" s="5">
        <v>1</v>
      </c>
      <c r="L3" s="5">
        <v>30</v>
      </c>
    </row>
    <row r="4" spans="1:12">
      <c r="A4" s="5">
        <v>10</v>
      </c>
      <c r="B4" s="5">
        <v>20</v>
      </c>
      <c r="C4" s="5">
        <v>0.09</v>
      </c>
      <c r="D4" s="5">
        <v>0.09</v>
      </c>
      <c r="E4" s="5">
        <v>1</v>
      </c>
      <c r="F4" s="5">
        <v>1</v>
      </c>
      <c r="G4" s="5">
        <v>1</v>
      </c>
      <c r="H4" s="5">
        <v>1</v>
      </c>
      <c r="I4" s="5">
        <v>0</v>
      </c>
      <c r="J4" s="5">
        <v>0.2</v>
      </c>
      <c r="K4" s="5">
        <v>1</v>
      </c>
      <c r="L4" s="5">
        <v>30</v>
      </c>
    </row>
    <row r="5" spans="1:12">
      <c r="A5" s="5">
        <v>20</v>
      </c>
      <c r="B5" s="5">
        <v>30</v>
      </c>
      <c r="C5" s="5">
        <v>0.09</v>
      </c>
      <c r="D5" s="5">
        <v>0.09</v>
      </c>
      <c r="E5" s="5">
        <v>1</v>
      </c>
      <c r="F5" s="5">
        <v>1</v>
      </c>
      <c r="G5" s="5">
        <v>1</v>
      </c>
      <c r="H5" s="5">
        <v>1</v>
      </c>
      <c r="I5" s="5">
        <v>0.3</v>
      </c>
      <c r="J5" s="5">
        <v>0.2</v>
      </c>
      <c r="K5" s="5">
        <v>2</v>
      </c>
      <c r="L5" s="5">
        <v>40</v>
      </c>
    </row>
    <row r="6" spans="1:12">
      <c r="A6" s="5">
        <v>30</v>
      </c>
      <c r="B6" s="5">
        <v>40</v>
      </c>
      <c r="C6" s="5">
        <v>0.09</v>
      </c>
      <c r="D6" s="5">
        <v>0.09</v>
      </c>
      <c r="E6" s="5">
        <v>1</v>
      </c>
      <c r="F6" s="5">
        <v>1</v>
      </c>
      <c r="G6" s="5">
        <v>1</v>
      </c>
      <c r="H6" s="5">
        <v>1</v>
      </c>
      <c r="I6" s="5">
        <v>0.25</v>
      </c>
      <c r="J6" s="5">
        <v>0.1</v>
      </c>
      <c r="K6" s="5">
        <v>2</v>
      </c>
      <c r="L6" s="5">
        <v>40</v>
      </c>
    </row>
    <row r="7" spans="1:12">
      <c r="A7" s="5">
        <v>40</v>
      </c>
      <c r="B7" s="5">
        <v>50</v>
      </c>
      <c r="C7" s="5">
        <v>0.09</v>
      </c>
      <c r="D7" s="5">
        <v>0.09</v>
      </c>
      <c r="E7" s="5">
        <v>1</v>
      </c>
      <c r="F7" s="5">
        <v>1</v>
      </c>
      <c r="G7" s="5">
        <v>1</v>
      </c>
      <c r="H7" s="5">
        <v>1</v>
      </c>
      <c r="I7" s="5">
        <v>0.2</v>
      </c>
      <c r="J7" s="5">
        <v>0.1</v>
      </c>
      <c r="K7" s="5">
        <v>2</v>
      </c>
      <c r="L7" s="5">
        <v>40</v>
      </c>
    </row>
    <row r="8" spans="1:12">
      <c r="A8" s="5">
        <v>50</v>
      </c>
      <c r="B8" s="5">
        <v>60</v>
      </c>
      <c r="C8" s="5">
        <v>0.09</v>
      </c>
      <c r="D8" s="5">
        <v>0.09</v>
      </c>
      <c r="E8" s="5">
        <v>1</v>
      </c>
      <c r="F8" s="5">
        <v>1</v>
      </c>
      <c r="G8" s="5">
        <v>1</v>
      </c>
      <c r="H8" s="5">
        <v>1</v>
      </c>
      <c r="I8" s="5">
        <v>0.15</v>
      </c>
      <c r="J8" s="5">
        <v>0.1</v>
      </c>
      <c r="K8" s="5">
        <v>2</v>
      </c>
      <c r="L8" s="5">
        <v>40</v>
      </c>
    </row>
    <row r="9" spans="1:12">
      <c r="A9" s="5">
        <v>60</v>
      </c>
      <c r="B9" s="5">
        <v>70</v>
      </c>
      <c r="C9" s="5">
        <v>0.09</v>
      </c>
      <c r="D9" s="5">
        <v>0.09</v>
      </c>
      <c r="E9" s="5">
        <v>1</v>
      </c>
      <c r="F9" s="5">
        <v>1</v>
      </c>
      <c r="G9" s="5">
        <v>1</v>
      </c>
      <c r="H9" s="5">
        <v>1</v>
      </c>
      <c r="I9" s="5">
        <v>0.15</v>
      </c>
      <c r="J9" s="5">
        <v>0.1</v>
      </c>
      <c r="K9" s="5">
        <v>2</v>
      </c>
      <c r="L9" s="5">
        <v>40</v>
      </c>
    </row>
    <row r="10" spans="1:12">
      <c r="A10" s="5">
        <v>70</v>
      </c>
      <c r="B10" s="5">
        <v>80</v>
      </c>
      <c r="C10" s="5">
        <v>0.09</v>
      </c>
      <c r="D10" s="5">
        <v>0.09</v>
      </c>
      <c r="E10" s="5">
        <v>1</v>
      </c>
      <c r="F10" s="5">
        <v>1</v>
      </c>
      <c r="G10" s="5">
        <v>1</v>
      </c>
      <c r="H10" s="5">
        <v>1</v>
      </c>
      <c r="I10" s="5">
        <v>0.15</v>
      </c>
      <c r="J10" s="5">
        <v>0.1</v>
      </c>
      <c r="K10" s="5">
        <v>2</v>
      </c>
      <c r="L10" s="5">
        <v>40</v>
      </c>
    </row>
    <row r="11" spans="1:12">
      <c r="A11" s="5">
        <v>80</v>
      </c>
      <c r="B11" s="5">
        <v>90</v>
      </c>
      <c r="C11" s="5">
        <v>0.09</v>
      </c>
      <c r="D11" s="5">
        <v>0.09</v>
      </c>
      <c r="E11" s="5">
        <v>1</v>
      </c>
      <c r="F11" s="5">
        <v>1</v>
      </c>
      <c r="G11" s="5">
        <v>1</v>
      </c>
      <c r="H11" s="5">
        <v>1</v>
      </c>
      <c r="I11" s="5">
        <v>0.15</v>
      </c>
      <c r="J11" s="5">
        <v>0.1</v>
      </c>
      <c r="K11" s="5">
        <v>3</v>
      </c>
      <c r="L11" s="5">
        <v>40</v>
      </c>
    </row>
    <row r="12" spans="1:12">
      <c r="A12" s="5">
        <v>90</v>
      </c>
      <c r="B12" s="5">
        <v>100</v>
      </c>
      <c r="C12" s="5">
        <v>0.09</v>
      </c>
      <c r="D12" s="5">
        <v>0.09</v>
      </c>
      <c r="E12" s="5">
        <v>1</v>
      </c>
      <c r="F12" s="5">
        <v>1</v>
      </c>
      <c r="G12" s="5">
        <v>1</v>
      </c>
      <c r="H12" s="5">
        <v>1</v>
      </c>
      <c r="I12" s="5">
        <v>0.12</v>
      </c>
      <c r="J12" s="5">
        <v>0.1</v>
      </c>
      <c r="K12" s="5">
        <v>3</v>
      </c>
      <c r="L12" s="5">
        <v>60</v>
      </c>
    </row>
    <row r="13" spans="1:12">
      <c r="A13" s="5">
        <v>100</v>
      </c>
      <c r="B13" s="5">
        <v>120</v>
      </c>
      <c r="C13" s="5">
        <v>0.09</v>
      </c>
      <c r="D13" s="5">
        <v>0.09</v>
      </c>
      <c r="E13" s="5">
        <v>1</v>
      </c>
      <c r="F13" s="5">
        <v>1</v>
      </c>
      <c r="G13" s="5">
        <v>1</v>
      </c>
      <c r="H13" s="5">
        <v>1</v>
      </c>
      <c r="I13" s="5">
        <v>0.12</v>
      </c>
      <c r="J13" s="5">
        <v>0.08</v>
      </c>
      <c r="K13" s="5">
        <v>3</v>
      </c>
      <c r="L13" s="5">
        <v>60</v>
      </c>
    </row>
    <row r="14" spans="1:12">
      <c r="A14" s="5">
        <v>120</v>
      </c>
      <c r="B14" s="5">
        <v>140</v>
      </c>
      <c r="C14" s="5">
        <v>0.09</v>
      </c>
      <c r="D14" s="5">
        <v>0.09</v>
      </c>
      <c r="E14" s="5">
        <v>1</v>
      </c>
      <c r="F14" s="5">
        <v>1</v>
      </c>
      <c r="G14" s="5">
        <v>1</v>
      </c>
      <c r="H14" s="5">
        <v>1</v>
      </c>
      <c r="I14" s="5">
        <v>0.12</v>
      </c>
      <c r="J14" s="5">
        <v>0.08</v>
      </c>
      <c r="K14" s="5">
        <v>3</v>
      </c>
      <c r="L14" s="5">
        <v>60</v>
      </c>
    </row>
    <row r="15" spans="1:12">
      <c r="A15" s="5">
        <v>140</v>
      </c>
      <c r="B15" s="5">
        <v>160</v>
      </c>
      <c r="C15" s="5">
        <v>0.09</v>
      </c>
      <c r="D15" s="5">
        <v>0.09</v>
      </c>
      <c r="E15" s="5">
        <v>1</v>
      </c>
      <c r="F15" s="5">
        <v>1</v>
      </c>
      <c r="G15" s="5">
        <v>1</v>
      </c>
      <c r="H15" s="5">
        <v>1</v>
      </c>
      <c r="I15" s="5">
        <v>0.12</v>
      </c>
      <c r="J15" s="5">
        <v>0.08</v>
      </c>
      <c r="K15" s="5">
        <v>3</v>
      </c>
      <c r="L15" s="5">
        <v>60</v>
      </c>
    </row>
    <row r="16" spans="1:12">
      <c r="A16" s="5">
        <v>160</v>
      </c>
      <c r="B16" s="5">
        <v>180</v>
      </c>
      <c r="C16" s="5">
        <v>0.09</v>
      </c>
      <c r="D16" s="5">
        <v>0.09</v>
      </c>
      <c r="E16" s="5">
        <v>1</v>
      </c>
      <c r="F16" s="5">
        <v>1</v>
      </c>
      <c r="G16" s="5">
        <v>1</v>
      </c>
      <c r="H16" s="5">
        <v>1</v>
      </c>
      <c r="I16" s="5">
        <v>0.12</v>
      </c>
      <c r="J16" s="5">
        <v>0.08</v>
      </c>
      <c r="K16" s="5">
        <v>4</v>
      </c>
      <c r="L16" s="5">
        <v>60</v>
      </c>
    </row>
    <row r="17" spans="1:12">
      <c r="A17" s="5">
        <v>180</v>
      </c>
      <c r="B17" s="5">
        <v>200</v>
      </c>
      <c r="C17" s="5">
        <v>0.09</v>
      </c>
      <c r="D17" s="5">
        <v>0.09</v>
      </c>
      <c r="E17" s="5">
        <v>1</v>
      </c>
      <c r="F17" s="5">
        <v>1</v>
      </c>
      <c r="G17" s="5">
        <v>1</v>
      </c>
      <c r="H17" s="5">
        <v>1</v>
      </c>
      <c r="I17" s="5">
        <v>0.12</v>
      </c>
      <c r="J17" s="5">
        <v>0.08</v>
      </c>
      <c r="K17" s="5">
        <v>4</v>
      </c>
      <c r="L17" s="5">
        <v>60</v>
      </c>
    </row>
    <row r="18" spans="1:12">
      <c r="A18" s="5">
        <v>200</v>
      </c>
      <c r="B18" s="5">
        <v>240</v>
      </c>
      <c r="C18" s="5">
        <v>0.07</v>
      </c>
      <c r="D18" s="5">
        <v>0.07</v>
      </c>
      <c r="E18" s="5">
        <v>1</v>
      </c>
      <c r="F18" s="5">
        <v>1</v>
      </c>
      <c r="G18" s="5">
        <v>1</v>
      </c>
      <c r="H18" s="5">
        <v>1</v>
      </c>
      <c r="I18" s="5">
        <v>0.12</v>
      </c>
      <c r="J18" s="5">
        <v>0.08</v>
      </c>
      <c r="K18" s="5">
        <v>4</v>
      </c>
      <c r="L18" s="5">
        <v>9999</v>
      </c>
    </row>
    <row r="19" spans="1:12">
      <c r="A19" s="5">
        <v>240</v>
      </c>
      <c r="B19" s="5">
        <v>260</v>
      </c>
      <c r="C19" s="5">
        <v>0.07</v>
      </c>
      <c r="D19" s="5">
        <v>0.07</v>
      </c>
      <c r="E19" s="5">
        <v>1</v>
      </c>
      <c r="F19" s="5">
        <v>1</v>
      </c>
      <c r="G19" s="5">
        <v>1</v>
      </c>
      <c r="H19" s="5">
        <v>1</v>
      </c>
      <c r="I19" s="5">
        <v>0.09</v>
      </c>
      <c r="J19" s="5">
        <v>0.08</v>
      </c>
      <c r="K19" s="5">
        <v>4</v>
      </c>
      <c r="L19" s="5">
        <v>9999</v>
      </c>
    </row>
    <row r="20" spans="1:12">
      <c r="A20" s="5">
        <v>260</v>
      </c>
      <c r="B20" s="5">
        <v>280</v>
      </c>
      <c r="C20" s="5">
        <v>0.07</v>
      </c>
      <c r="D20" s="5">
        <v>0.07</v>
      </c>
      <c r="E20" s="5">
        <v>1</v>
      </c>
      <c r="F20" s="5">
        <v>1</v>
      </c>
      <c r="G20" s="5">
        <v>1</v>
      </c>
      <c r="H20" s="5">
        <v>1</v>
      </c>
      <c r="I20" s="5">
        <v>0.09</v>
      </c>
      <c r="J20" s="5">
        <v>0.08</v>
      </c>
      <c r="K20" s="5">
        <v>4</v>
      </c>
      <c r="L20" s="5">
        <v>9999</v>
      </c>
    </row>
    <row r="21" spans="1:12">
      <c r="A21" s="5">
        <v>280</v>
      </c>
      <c r="B21" s="5">
        <v>300</v>
      </c>
      <c r="C21" s="5">
        <v>0.07</v>
      </c>
      <c r="D21" s="5">
        <v>0.07</v>
      </c>
      <c r="E21" s="5">
        <v>1</v>
      </c>
      <c r="F21" s="5">
        <v>1</v>
      </c>
      <c r="G21" s="5">
        <v>1</v>
      </c>
      <c r="H21" s="5">
        <v>1</v>
      </c>
      <c r="I21" s="5">
        <v>0.09</v>
      </c>
      <c r="J21" s="5">
        <v>0.08</v>
      </c>
      <c r="K21" s="5">
        <v>4</v>
      </c>
      <c r="L21" s="5">
        <v>9999</v>
      </c>
    </row>
    <row r="22" spans="1:12">
      <c r="A22" s="5">
        <v>300</v>
      </c>
      <c r="B22" s="5">
        <v>350</v>
      </c>
      <c r="C22" s="5">
        <v>0.07</v>
      </c>
      <c r="D22" s="5">
        <v>0.07</v>
      </c>
      <c r="E22" s="5">
        <v>1</v>
      </c>
      <c r="F22" s="5">
        <v>1</v>
      </c>
      <c r="G22" s="5">
        <v>1</v>
      </c>
      <c r="H22" s="5">
        <v>1</v>
      </c>
      <c r="I22" s="5">
        <v>0.09</v>
      </c>
      <c r="J22" s="5">
        <v>0.06</v>
      </c>
      <c r="K22" s="5">
        <v>4</v>
      </c>
      <c r="L22" s="5">
        <v>9999</v>
      </c>
    </row>
    <row r="23" spans="1:12">
      <c r="A23" s="5">
        <v>350</v>
      </c>
      <c r="B23" s="5">
        <v>400</v>
      </c>
      <c r="C23" s="5">
        <v>0.05</v>
      </c>
      <c r="D23" s="5">
        <v>0.05</v>
      </c>
      <c r="E23" s="5">
        <v>1</v>
      </c>
      <c r="F23" s="5">
        <v>1</v>
      </c>
      <c r="G23" s="5">
        <v>1</v>
      </c>
      <c r="H23" s="5">
        <v>1</v>
      </c>
      <c r="I23" s="5">
        <v>0.07</v>
      </c>
      <c r="J23" s="5">
        <v>0.06</v>
      </c>
      <c r="K23" s="5">
        <v>4</v>
      </c>
      <c r="L23" s="5">
        <v>9999</v>
      </c>
    </row>
    <row r="24" spans="1:12">
      <c r="A24" s="5">
        <v>400</v>
      </c>
      <c r="B24" s="5">
        <v>450</v>
      </c>
      <c r="C24" s="5">
        <v>0.05</v>
      </c>
      <c r="D24" s="5">
        <v>0.05</v>
      </c>
      <c r="E24" s="5">
        <v>1</v>
      </c>
      <c r="F24" s="5">
        <v>1</v>
      </c>
      <c r="G24" s="5">
        <v>1</v>
      </c>
      <c r="H24" s="5">
        <v>1</v>
      </c>
      <c r="I24" s="5">
        <v>0.07</v>
      </c>
      <c r="J24" s="5">
        <v>0.06</v>
      </c>
      <c r="K24" s="5">
        <v>4</v>
      </c>
      <c r="L24" s="5">
        <v>9999</v>
      </c>
    </row>
    <row r="25" spans="1:12">
      <c r="A25" s="5">
        <v>450</v>
      </c>
      <c r="B25" s="5">
        <v>500</v>
      </c>
      <c r="C25" s="5">
        <v>0.05</v>
      </c>
      <c r="D25" s="5">
        <v>0.05</v>
      </c>
      <c r="E25" s="5">
        <v>1</v>
      </c>
      <c r="F25" s="5">
        <v>1</v>
      </c>
      <c r="G25" s="5">
        <v>1</v>
      </c>
      <c r="H25" s="5">
        <v>1</v>
      </c>
      <c r="I25" s="5">
        <v>0.07</v>
      </c>
      <c r="J25" s="5">
        <v>0.06</v>
      </c>
      <c r="K25" s="5">
        <v>4</v>
      </c>
      <c r="L25" s="5">
        <v>9999</v>
      </c>
    </row>
    <row r="26" spans="1:12">
      <c r="A26" s="5">
        <v>500</v>
      </c>
      <c r="B26" s="5">
        <v>600</v>
      </c>
      <c r="C26" s="5">
        <v>0.05</v>
      </c>
      <c r="D26" s="5">
        <v>0.05</v>
      </c>
      <c r="E26" s="5">
        <v>1</v>
      </c>
      <c r="F26" s="5">
        <v>1</v>
      </c>
      <c r="G26" s="5">
        <v>1</v>
      </c>
      <c r="H26" s="5">
        <v>1</v>
      </c>
      <c r="I26" s="5">
        <v>0.07</v>
      </c>
      <c r="J26" s="5">
        <v>0.06</v>
      </c>
      <c r="K26" s="5">
        <v>4</v>
      </c>
      <c r="L26" s="5">
        <v>9999</v>
      </c>
    </row>
    <row r="27" spans="1:12">
      <c r="A27" s="5">
        <v>600</v>
      </c>
      <c r="B27" s="5">
        <v>700</v>
      </c>
      <c r="C27" s="5">
        <v>0.05</v>
      </c>
      <c r="D27" s="5">
        <v>0.05</v>
      </c>
      <c r="E27" s="5">
        <v>1</v>
      </c>
      <c r="F27" s="5">
        <v>1</v>
      </c>
      <c r="G27" s="5">
        <v>1</v>
      </c>
      <c r="H27" s="5">
        <v>1</v>
      </c>
      <c r="I27" s="5">
        <v>0.07</v>
      </c>
      <c r="J27" s="5">
        <v>0.06</v>
      </c>
      <c r="K27" s="5">
        <v>5</v>
      </c>
      <c r="L27" s="5">
        <v>9999</v>
      </c>
    </row>
    <row r="28" spans="1:12">
      <c r="A28" s="5">
        <v>700</v>
      </c>
      <c r="B28" s="5">
        <v>800</v>
      </c>
      <c r="C28" s="5">
        <v>0.05</v>
      </c>
      <c r="D28" s="5">
        <v>0.05</v>
      </c>
      <c r="E28" s="5">
        <v>1</v>
      </c>
      <c r="F28" s="5">
        <v>1</v>
      </c>
      <c r="G28" s="5">
        <v>1</v>
      </c>
      <c r="H28" s="5">
        <v>1</v>
      </c>
      <c r="I28" s="5">
        <v>0.05</v>
      </c>
      <c r="J28" s="5">
        <v>0.06</v>
      </c>
      <c r="K28" s="5">
        <v>5</v>
      </c>
      <c r="L28" s="5">
        <v>9999</v>
      </c>
    </row>
    <row r="29" spans="1:12">
      <c r="A29" s="5">
        <v>800</v>
      </c>
      <c r="B29" s="5">
        <v>900</v>
      </c>
      <c r="C29" s="5">
        <v>0.05</v>
      </c>
      <c r="D29" s="5">
        <v>0.05</v>
      </c>
      <c r="E29" s="5">
        <v>1</v>
      </c>
      <c r="F29" s="5">
        <v>1</v>
      </c>
      <c r="G29" s="5">
        <v>1</v>
      </c>
      <c r="H29" s="5">
        <v>1</v>
      </c>
      <c r="I29" s="5">
        <v>0.05</v>
      </c>
      <c r="J29" s="5">
        <v>0.06</v>
      </c>
      <c r="K29" s="5">
        <v>5</v>
      </c>
      <c r="L29" s="5">
        <v>9999</v>
      </c>
    </row>
    <row r="30" spans="1:12">
      <c r="A30" s="5">
        <v>900</v>
      </c>
      <c r="B30" s="5">
        <v>99999</v>
      </c>
      <c r="C30" s="5">
        <v>0.05</v>
      </c>
      <c r="D30" s="5">
        <v>0.05</v>
      </c>
      <c r="E30" s="5">
        <v>1</v>
      </c>
      <c r="F30" s="5">
        <v>1</v>
      </c>
      <c r="G30" s="5">
        <v>1</v>
      </c>
      <c r="H30" s="5">
        <v>1</v>
      </c>
      <c r="I30" s="5">
        <v>0.05</v>
      </c>
      <c r="J30" s="5">
        <v>0.06</v>
      </c>
      <c r="K30" s="5">
        <v>5</v>
      </c>
      <c r="L30" s="5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L13" sqref="L13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5" customWidth="1"/>
    <col min="5" max="5" width="10.875" style="5" customWidth="1"/>
    <col min="6" max="7" width="9" style="5"/>
    <col min="8" max="8" width="9.25" style="5"/>
    <col min="9" max="9" width="11.5" style="5" customWidth="1"/>
    <col min="10" max="10" width="18.125" style="5" customWidth="1"/>
    <col min="11" max="16384" width="9" style="5"/>
  </cols>
  <sheetData>
    <row r="1" s="5" customFormat="1" spans="1:10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367</v>
      </c>
      <c r="J1" s="1" t="s">
        <v>296</v>
      </c>
    </row>
    <row r="2" s="5" customFormat="1" spans="1:10">
      <c r="A2" s="5">
        <v>0</v>
      </c>
      <c r="B2" s="5">
        <v>0.0001</v>
      </c>
      <c r="C2" s="7">
        <v>15</v>
      </c>
      <c r="D2" s="7">
        <v>20</v>
      </c>
      <c r="E2" s="7">
        <v>45</v>
      </c>
      <c r="F2" s="8">
        <v>0.042</v>
      </c>
      <c r="G2" s="8">
        <v>1.42</v>
      </c>
      <c r="H2" s="8">
        <f t="shared" ref="H2:H34" si="0">I2*10000</f>
        <v>300000</v>
      </c>
      <c r="I2" s="8">
        <v>30</v>
      </c>
      <c r="J2" s="8">
        <v>0.3</v>
      </c>
    </row>
    <row r="3" s="5" customFormat="1" spans="1:10">
      <c r="A3" s="5">
        <v>0.0001</v>
      </c>
      <c r="B3" s="5">
        <v>10</v>
      </c>
      <c r="C3" s="7">
        <v>150</v>
      </c>
      <c r="D3" s="7">
        <v>50</v>
      </c>
      <c r="E3" s="7">
        <v>500</v>
      </c>
      <c r="F3" s="8">
        <v>0.042</v>
      </c>
      <c r="G3" s="8">
        <v>1.42</v>
      </c>
      <c r="H3" s="8">
        <f t="shared" si="0"/>
        <v>300000</v>
      </c>
      <c r="I3" s="8">
        <v>30</v>
      </c>
      <c r="J3" s="8">
        <v>0</v>
      </c>
    </row>
    <row r="4" s="5" customFormat="1" spans="1:10">
      <c r="A4" s="5">
        <v>10</v>
      </c>
      <c r="B4" s="5">
        <v>20</v>
      </c>
      <c r="C4" s="7">
        <v>50</v>
      </c>
      <c r="D4" s="7">
        <v>20</v>
      </c>
      <c r="E4" s="7">
        <v>125</v>
      </c>
      <c r="F4" s="8">
        <v>0.04</v>
      </c>
      <c r="G4" s="8">
        <v>1.4</v>
      </c>
      <c r="H4" s="8">
        <f t="shared" si="0"/>
        <v>300000</v>
      </c>
      <c r="I4" s="8">
        <v>30</v>
      </c>
      <c r="J4" s="8">
        <v>0</v>
      </c>
    </row>
    <row r="5" s="5" customFormat="1" spans="1:10">
      <c r="A5" s="5">
        <v>20</v>
      </c>
      <c r="B5" s="5">
        <v>30</v>
      </c>
      <c r="C5" s="7">
        <v>20</v>
      </c>
      <c r="D5" s="7">
        <v>16</v>
      </c>
      <c r="E5" s="7">
        <v>80</v>
      </c>
      <c r="F5" s="8">
        <v>0.039</v>
      </c>
      <c r="G5" s="8">
        <v>1.39</v>
      </c>
      <c r="H5" s="8">
        <f t="shared" si="0"/>
        <v>300000</v>
      </c>
      <c r="I5" s="8">
        <v>30</v>
      </c>
      <c r="J5" s="8">
        <v>0.2</v>
      </c>
    </row>
    <row r="6" s="5" customFormat="1" spans="1:10">
      <c r="A6" s="5">
        <v>30</v>
      </c>
      <c r="B6" s="5">
        <v>40</v>
      </c>
      <c r="C6" s="7">
        <v>18</v>
      </c>
      <c r="D6" s="7">
        <v>14</v>
      </c>
      <c r="E6" s="7">
        <v>65</v>
      </c>
      <c r="F6" s="8">
        <v>0.038</v>
      </c>
      <c r="G6" s="8">
        <v>1.38</v>
      </c>
      <c r="H6" s="8">
        <f t="shared" si="0"/>
        <v>300000</v>
      </c>
      <c r="I6" s="8">
        <v>30</v>
      </c>
      <c r="J6" s="8">
        <v>0.45</v>
      </c>
    </row>
    <row r="7" s="5" customFormat="1" spans="1:10">
      <c r="A7" s="5">
        <v>40</v>
      </c>
      <c r="B7" s="5">
        <v>50</v>
      </c>
      <c r="C7" s="7">
        <v>16</v>
      </c>
      <c r="D7" s="7">
        <v>12</v>
      </c>
      <c r="E7" s="7">
        <v>60</v>
      </c>
      <c r="F7" s="8">
        <v>0.037</v>
      </c>
      <c r="G7" s="8">
        <v>1.37</v>
      </c>
      <c r="H7" s="8">
        <f t="shared" si="0"/>
        <v>300000</v>
      </c>
      <c r="I7" s="8">
        <v>30</v>
      </c>
      <c r="J7" s="8">
        <v>0.6</v>
      </c>
    </row>
    <row r="8" s="5" customFormat="1" spans="1:10">
      <c r="A8" s="5">
        <v>50</v>
      </c>
      <c r="B8" s="5">
        <v>60</v>
      </c>
      <c r="C8" s="7">
        <v>16</v>
      </c>
      <c r="D8" s="7">
        <v>11</v>
      </c>
      <c r="E8" s="7">
        <v>55</v>
      </c>
      <c r="F8" s="8">
        <v>0.036</v>
      </c>
      <c r="G8" s="8">
        <v>1.36</v>
      </c>
      <c r="H8" s="8">
        <f t="shared" si="0"/>
        <v>300000</v>
      </c>
      <c r="I8" s="8">
        <v>30</v>
      </c>
      <c r="J8" s="8">
        <v>0.6</v>
      </c>
    </row>
    <row r="9" s="5" customFormat="1" spans="1:10">
      <c r="A9" s="5">
        <v>60</v>
      </c>
      <c r="B9" s="5">
        <v>70</v>
      </c>
      <c r="C9" s="7">
        <v>16</v>
      </c>
      <c r="D9" s="7">
        <v>10</v>
      </c>
      <c r="E9" s="7">
        <v>50</v>
      </c>
      <c r="F9" s="8">
        <v>0.035</v>
      </c>
      <c r="G9" s="8">
        <v>1.35</v>
      </c>
      <c r="H9" s="8">
        <f t="shared" si="0"/>
        <v>300000</v>
      </c>
      <c r="I9" s="8">
        <v>30</v>
      </c>
      <c r="J9" s="8">
        <v>0.6</v>
      </c>
    </row>
    <row r="10" s="5" customFormat="1" spans="1:10">
      <c r="A10" s="5">
        <v>70</v>
      </c>
      <c r="B10" s="5">
        <v>80</v>
      </c>
      <c r="C10" s="7">
        <v>15</v>
      </c>
      <c r="D10" s="7">
        <v>10</v>
      </c>
      <c r="E10" s="7">
        <v>50</v>
      </c>
      <c r="F10" s="8">
        <v>0.034</v>
      </c>
      <c r="G10" s="8">
        <v>1.34</v>
      </c>
      <c r="H10" s="8">
        <f t="shared" si="0"/>
        <v>300000</v>
      </c>
      <c r="I10" s="8">
        <v>30</v>
      </c>
      <c r="J10" s="8">
        <v>0.6</v>
      </c>
    </row>
    <row r="11" s="5" customFormat="1" spans="1:10">
      <c r="A11" s="5">
        <v>80</v>
      </c>
      <c r="B11" s="5">
        <v>90</v>
      </c>
      <c r="C11" s="7">
        <v>15</v>
      </c>
      <c r="D11" s="7">
        <v>9</v>
      </c>
      <c r="E11" s="7">
        <v>45</v>
      </c>
      <c r="F11" s="8">
        <v>0.033</v>
      </c>
      <c r="G11" s="8">
        <v>1.33</v>
      </c>
      <c r="H11" s="8">
        <f t="shared" si="0"/>
        <v>310000</v>
      </c>
      <c r="I11" s="8">
        <v>31</v>
      </c>
      <c r="J11" s="8">
        <v>0.62</v>
      </c>
    </row>
    <row r="12" s="5" customFormat="1" spans="1:10">
      <c r="A12" s="5">
        <v>90</v>
      </c>
      <c r="B12" s="5">
        <v>100</v>
      </c>
      <c r="C12" s="7">
        <v>15</v>
      </c>
      <c r="D12" s="7">
        <v>9</v>
      </c>
      <c r="E12" s="7">
        <v>45</v>
      </c>
      <c r="F12" s="8">
        <v>0.032</v>
      </c>
      <c r="G12" s="8">
        <v>1.32</v>
      </c>
      <c r="H12" s="8">
        <f t="shared" si="0"/>
        <v>320000</v>
      </c>
      <c r="I12" s="8">
        <v>32</v>
      </c>
      <c r="J12" s="8">
        <v>0.64</v>
      </c>
    </row>
    <row r="13" s="5" customFormat="1" spans="1:10">
      <c r="A13" s="5">
        <v>100</v>
      </c>
      <c r="B13" s="5">
        <v>110</v>
      </c>
      <c r="C13" s="7">
        <v>15</v>
      </c>
      <c r="D13" s="7">
        <v>8</v>
      </c>
      <c r="E13" s="7">
        <v>40</v>
      </c>
      <c r="F13" s="8">
        <v>0.031</v>
      </c>
      <c r="G13" s="8">
        <v>1.31</v>
      </c>
      <c r="H13" s="8">
        <f t="shared" si="0"/>
        <v>360000</v>
      </c>
      <c r="I13" s="8">
        <v>36</v>
      </c>
      <c r="J13" s="8">
        <v>0.72</v>
      </c>
    </row>
    <row r="14" s="5" customFormat="1" spans="1:10">
      <c r="A14" s="5">
        <v>110</v>
      </c>
      <c r="B14" s="5">
        <v>120</v>
      </c>
      <c r="C14" s="7">
        <v>15</v>
      </c>
      <c r="D14" s="7">
        <v>8</v>
      </c>
      <c r="E14" s="7">
        <v>40</v>
      </c>
      <c r="F14" s="8">
        <v>0.03</v>
      </c>
      <c r="G14" s="8">
        <v>1.3</v>
      </c>
      <c r="H14" s="8">
        <f t="shared" si="0"/>
        <v>360000</v>
      </c>
      <c r="I14" s="8">
        <v>36</v>
      </c>
      <c r="J14" s="8">
        <v>0.72</v>
      </c>
    </row>
    <row r="15" s="5" customFormat="1" spans="1:10">
      <c r="A15" s="5">
        <v>120</v>
      </c>
      <c r="B15" s="5">
        <v>130</v>
      </c>
      <c r="C15" s="7">
        <v>15</v>
      </c>
      <c r="D15" s="7">
        <v>8</v>
      </c>
      <c r="E15" s="7">
        <v>35</v>
      </c>
      <c r="F15" s="8">
        <v>0.029</v>
      </c>
      <c r="G15" s="8">
        <v>1.29</v>
      </c>
      <c r="H15" s="8">
        <f t="shared" si="0"/>
        <v>360000</v>
      </c>
      <c r="I15" s="8">
        <v>36</v>
      </c>
      <c r="J15" s="8">
        <v>0.72</v>
      </c>
    </row>
    <row r="16" s="5" customFormat="1" spans="1:10">
      <c r="A16" s="5">
        <v>130</v>
      </c>
      <c r="B16" s="5">
        <v>140</v>
      </c>
      <c r="C16" s="7">
        <v>15</v>
      </c>
      <c r="D16" s="7">
        <v>7</v>
      </c>
      <c r="E16" s="7">
        <v>35</v>
      </c>
      <c r="F16" s="8">
        <v>0.028</v>
      </c>
      <c r="G16" s="8">
        <v>1.28</v>
      </c>
      <c r="H16" s="8">
        <f t="shared" si="0"/>
        <v>360000</v>
      </c>
      <c r="I16" s="8">
        <v>36</v>
      </c>
      <c r="J16" s="8">
        <v>0.72</v>
      </c>
    </row>
    <row r="17" s="5" customFormat="1" spans="1:10">
      <c r="A17" s="5">
        <v>140</v>
      </c>
      <c r="B17" s="5">
        <v>150</v>
      </c>
      <c r="C17" s="7">
        <v>15</v>
      </c>
      <c r="D17" s="7">
        <v>7</v>
      </c>
      <c r="E17" s="7">
        <v>35</v>
      </c>
      <c r="F17" s="8">
        <v>0.027</v>
      </c>
      <c r="G17" s="8">
        <v>1.27</v>
      </c>
      <c r="H17" s="8">
        <f t="shared" si="0"/>
        <v>360000</v>
      </c>
      <c r="I17" s="8">
        <v>36</v>
      </c>
      <c r="J17" s="8">
        <v>0.72</v>
      </c>
    </row>
    <row r="18" s="5" customFormat="1" spans="1:10">
      <c r="A18" s="5">
        <v>150</v>
      </c>
      <c r="B18" s="5">
        <v>200</v>
      </c>
      <c r="C18" s="7">
        <v>15</v>
      </c>
      <c r="D18" s="7">
        <v>7</v>
      </c>
      <c r="E18" s="7">
        <v>35</v>
      </c>
      <c r="F18" s="8">
        <v>0.026</v>
      </c>
      <c r="G18" s="8">
        <v>1.26</v>
      </c>
      <c r="H18" s="8">
        <f t="shared" si="0"/>
        <v>420000</v>
      </c>
      <c r="I18" s="8">
        <v>42</v>
      </c>
      <c r="J18" s="8">
        <v>0.84</v>
      </c>
    </row>
    <row r="19" s="5" customFormat="1" spans="1:10">
      <c r="A19" s="5">
        <v>200</v>
      </c>
      <c r="B19" s="5">
        <v>250</v>
      </c>
      <c r="C19" s="7">
        <v>15</v>
      </c>
      <c r="D19" s="7">
        <v>6</v>
      </c>
      <c r="E19" s="7">
        <v>30</v>
      </c>
      <c r="F19" s="8">
        <v>0.025</v>
      </c>
      <c r="G19" s="8">
        <v>1.25</v>
      </c>
      <c r="H19" s="8">
        <f t="shared" si="0"/>
        <v>480000</v>
      </c>
      <c r="I19" s="8">
        <v>48</v>
      </c>
      <c r="J19" s="8">
        <v>0.96</v>
      </c>
    </row>
    <row r="20" s="5" customFormat="1" spans="1:10">
      <c r="A20" s="5">
        <v>250</v>
      </c>
      <c r="B20" s="5">
        <v>300</v>
      </c>
      <c r="C20" s="7">
        <v>15</v>
      </c>
      <c r="D20" s="7">
        <v>6</v>
      </c>
      <c r="E20" s="7">
        <v>30</v>
      </c>
      <c r="F20" s="8">
        <v>0.024</v>
      </c>
      <c r="G20" s="8">
        <v>1.24</v>
      </c>
      <c r="H20" s="8">
        <f t="shared" si="0"/>
        <v>600000</v>
      </c>
      <c r="I20" s="8">
        <v>60</v>
      </c>
      <c r="J20" s="8">
        <v>1.2</v>
      </c>
    </row>
    <row r="21" s="5" customFormat="1" spans="1:10">
      <c r="A21" s="5">
        <v>300</v>
      </c>
      <c r="B21" s="5">
        <v>350</v>
      </c>
      <c r="C21" s="7">
        <v>15</v>
      </c>
      <c r="D21" s="7">
        <v>5</v>
      </c>
      <c r="E21" s="7">
        <v>25</v>
      </c>
      <c r="F21" s="8">
        <v>0.023</v>
      </c>
      <c r="G21" s="8">
        <v>1.23</v>
      </c>
      <c r="H21" s="8">
        <f t="shared" si="0"/>
        <v>600000</v>
      </c>
      <c r="I21" s="8">
        <v>60</v>
      </c>
      <c r="J21" s="8">
        <v>1.2</v>
      </c>
    </row>
    <row r="22" s="5" customFormat="1" spans="1:10">
      <c r="A22" s="5">
        <v>350</v>
      </c>
      <c r="B22" s="5">
        <v>400</v>
      </c>
      <c r="C22" s="7">
        <v>15</v>
      </c>
      <c r="D22" s="7">
        <v>5</v>
      </c>
      <c r="E22" s="7">
        <v>25</v>
      </c>
      <c r="F22" s="8">
        <v>0.022</v>
      </c>
      <c r="G22" s="8">
        <v>1.22</v>
      </c>
      <c r="H22" s="8">
        <f t="shared" si="0"/>
        <v>680000</v>
      </c>
      <c r="I22" s="8">
        <v>68</v>
      </c>
      <c r="J22" s="8">
        <v>1.36</v>
      </c>
    </row>
    <row r="23" s="5" customFormat="1" spans="1:10">
      <c r="A23" s="5">
        <v>400</v>
      </c>
      <c r="B23" s="5">
        <v>450</v>
      </c>
      <c r="C23" s="7">
        <v>15</v>
      </c>
      <c r="D23" s="7">
        <v>5</v>
      </c>
      <c r="E23" s="7">
        <v>25</v>
      </c>
      <c r="F23" s="8">
        <v>0.021</v>
      </c>
      <c r="G23" s="8">
        <v>1.21</v>
      </c>
      <c r="H23" s="8">
        <f t="shared" si="0"/>
        <v>760000</v>
      </c>
      <c r="I23" s="8">
        <v>76</v>
      </c>
      <c r="J23" s="8">
        <v>1.52</v>
      </c>
    </row>
    <row r="24" s="5" customFormat="1" spans="1:10">
      <c r="A24" s="5">
        <v>450</v>
      </c>
      <c r="B24" s="5">
        <v>500</v>
      </c>
      <c r="C24" s="7">
        <v>15</v>
      </c>
      <c r="D24" s="7">
        <v>3</v>
      </c>
      <c r="E24" s="7">
        <v>21</v>
      </c>
      <c r="F24" s="8">
        <v>0.02</v>
      </c>
      <c r="G24" s="8">
        <v>1.2</v>
      </c>
      <c r="H24" s="8">
        <f t="shared" si="0"/>
        <v>860000</v>
      </c>
      <c r="I24" s="8">
        <v>86</v>
      </c>
      <c r="J24" s="8">
        <v>1.72</v>
      </c>
    </row>
    <row r="25" s="5" customFormat="1" spans="1:10">
      <c r="A25" s="5">
        <v>500</v>
      </c>
      <c r="B25" s="5">
        <v>550</v>
      </c>
      <c r="C25" s="7">
        <v>15</v>
      </c>
      <c r="D25" s="7">
        <v>3</v>
      </c>
      <c r="E25" s="7">
        <v>21</v>
      </c>
      <c r="F25" s="8">
        <v>0.019</v>
      </c>
      <c r="G25" s="8">
        <v>1.19</v>
      </c>
      <c r="H25" s="8">
        <f t="shared" si="0"/>
        <v>860000</v>
      </c>
      <c r="I25" s="8">
        <v>86</v>
      </c>
      <c r="J25" s="8">
        <v>1.72</v>
      </c>
    </row>
    <row r="26" s="6" customFormat="1" spans="1:10">
      <c r="A26" s="6">
        <v>550</v>
      </c>
      <c r="B26" s="6">
        <v>600</v>
      </c>
      <c r="C26" s="7">
        <v>15</v>
      </c>
      <c r="D26" s="7">
        <v>3</v>
      </c>
      <c r="E26" s="7">
        <v>21</v>
      </c>
      <c r="F26" s="8">
        <v>0.018</v>
      </c>
      <c r="G26" s="8">
        <v>1.18</v>
      </c>
      <c r="H26" s="8">
        <f t="shared" si="0"/>
        <v>880000</v>
      </c>
      <c r="I26" s="8">
        <v>88</v>
      </c>
      <c r="J26" s="8">
        <v>1.76</v>
      </c>
    </row>
    <row r="27" s="5" customFormat="1" spans="1:10">
      <c r="A27" s="5">
        <v>600</v>
      </c>
      <c r="B27" s="5">
        <v>650</v>
      </c>
      <c r="C27" s="7">
        <v>15</v>
      </c>
      <c r="D27" s="7">
        <v>2</v>
      </c>
      <c r="E27" s="7">
        <v>21</v>
      </c>
      <c r="F27" s="8">
        <v>0.017</v>
      </c>
      <c r="G27" s="8">
        <v>1.17</v>
      </c>
      <c r="H27" s="8">
        <f t="shared" si="0"/>
        <v>980000</v>
      </c>
      <c r="I27" s="8">
        <v>98</v>
      </c>
      <c r="J27" s="8">
        <v>1.96</v>
      </c>
    </row>
    <row r="28" s="5" customFormat="1" spans="1:10">
      <c r="A28" s="5">
        <v>650</v>
      </c>
      <c r="B28" s="5">
        <v>700</v>
      </c>
      <c r="C28" s="7">
        <v>15</v>
      </c>
      <c r="D28" s="7">
        <v>2</v>
      </c>
      <c r="E28" s="7">
        <v>21</v>
      </c>
      <c r="F28" s="8">
        <v>0.016</v>
      </c>
      <c r="G28" s="8">
        <v>1.16</v>
      </c>
      <c r="H28" s="8">
        <f t="shared" si="0"/>
        <v>1080000</v>
      </c>
      <c r="I28" s="8">
        <v>108</v>
      </c>
      <c r="J28" s="8">
        <v>2.16</v>
      </c>
    </row>
    <row r="29" s="5" customFormat="1" spans="1:10">
      <c r="A29" s="5">
        <v>700</v>
      </c>
      <c r="B29" s="5">
        <v>750</v>
      </c>
      <c r="C29" s="7">
        <v>15</v>
      </c>
      <c r="D29" s="7">
        <v>2</v>
      </c>
      <c r="E29" s="7">
        <v>21</v>
      </c>
      <c r="F29" s="8">
        <v>0.015</v>
      </c>
      <c r="G29" s="8">
        <v>1.15</v>
      </c>
      <c r="H29" s="8">
        <f t="shared" si="0"/>
        <v>1180000</v>
      </c>
      <c r="I29" s="8">
        <v>118</v>
      </c>
      <c r="J29" s="8">
        <v>2.36</v>
      </c>
    </row>
    <row r="30" s="5" customFormat="1" spans="1:10">
      <c r="A30" s="5">
        <v>750</v>
      </c>
      <c r="B30" s="5">
        <v>800</v>
      </c>
      <c r="C30" s="7">
        <v>15</v>
      </c>
      <c r="D30" s="7">
        <v>2</v>
      </c>
      <c r="E30" s="7">
        <v>21</v>
      </c>
      <c r="F30" s="8">
        <v>0.014</v>
      </c>
      <c r="G30" s="8">
        <v>1.14</v>
      </c>
      <c r="H30" s="8">
        <f t="shared" si="0"/>
        <v>1280000</v>
      </c>
      <c r="I30" s="8">
        <v>128</v>
      </c>
      <c r="J30" s="8">
        <v>2.56</v>
      </c>
    </row>
    <row r="31" s="5" customFormat="1" spans="1:10">
      <c r="A31" s="5">
        <v>800</v>
      </c>
      <c r="B31" s="5">
        <v>850</v>
      </c>
      <c r="C31" s="7">
        <v>15</v>
      </c>
      <c r="D31" s="7">
        <v>1</v>
      </c>
      <c r="E31" s="7">
        <v>21</v>
      </c>
      <c r="F31" s="8">
        <v>0.013</v>
      </c>
      <c r="G31" s="8">
        <v>1.13</v>
      </c>
      <c r="H31" s="8">
        <f t="shared" si="0"/>
        <v>1680000</v>
      </c>
      <c r="I31" s="8">
        <v>168</v>
      </c>
      <c r="J31" s="8">
        <v>3.36</v>
      </c>
    </row>
    <row r="32" s="5" customFormat="1" spans="1:10">
      <c r="A32" s="5">
        <v>850</v>
      </c>
      <c r="B32" s="5">
        <v>900</v>
      </c>
      <c r="C32" s="7">
        <v>15</v>
      </c>
      <c r="D32" s="7">
        <v>1</v>
      </c>
      <c r="E32" s="7">
        <v>21</v>
      </c>
      <c r="F32" s="8">
        <v>0.012</v>
      </c>
      <c r="G32" s="8">
        <v>1.12</v>
      </c>
      <c r="H32" s="8">
        <f t="shared" si="0"/>
        <v>1680000</v>
      </c>
      <c r="I32" s="8">
        <v>168</v>
      </c>
      <c r="J32" s="8">
        <v>3.36</v>
      </c>
    </row>
    <row r="33" s="5" customFormat="1" spans="1:10">
      <c r="A33" s="5">
        <v>900</v>
      </c>
      <c r="B33" s="5">
        <v>950</v>
      </c>
      <c r="C33" s="7">
        <v>15</v>
      </c>
      <c r="D33" s="7">
        <v>1</v>
      </c>
      <c r="E33" s="7">
        <v>21</v>
      </c>
      <c r="F33" s="8">
        <v>0.011</v>
      </c>
      <c r="G33" s="8">
        <v>1.11</v>
      </c>
      <c r="H33" s="8">
        <f t="shared" si="0"/>
        <v>1680000</v>
      </c>
      <c r="I33" s="8">
        <v>168</v>
      </c>
      <c r="J33" s="8">
        <v>3.36</v>
      </c>
    </row>
    <row r="34" s="5" customFormat="1" spans="1:10">
      <c r="A34" s="5">
        <v>950</v>
      </c>
      <c r="B34" s="5">
        <v>10000</v>
      </c>
      <c r="C34" s="7">
        <v>15</v>
      </c>
      <c r="D34" s="7">
        <v>1</v>
      </c>
      <c r="E34" s="7">
        <v>21</v>
      </c>
      <c r="F34" s="8">
        <v>0.01</v>
      </c>
      <c r="G34" s="8">
        <v>1.1</v>
      </c>
      <c r="H34" s="8">
        <f t="shared" si="0"/>
        <v>1680000</v>
      </c>
      <c r="I34" s="8">
        <v>168</v>
      </c>
      <c r="J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7" sqref="G7"/>
    </sheetView>
  </sheetViews>
  <sheetFormatPr defaultColWidth="9" defaultRowHeight="16.5" outlineLevelCol="5"/>
  <cols>
    <col min="1" max="16384" width="9" style="3"/>
  </cols>
  <sheetData>
    <row r="1" ht="17.25" spans="1:4">
      <c r="A1" s="4" t="s">
        <v>81</v>
      </c>
      <c r="B1" s="4" t="s">
        <v>368</v>
      </c>
      <c r="C1" s="4" t="s">
        <v>369</v>
      </c>
      <c r="D1" s="4" t="s">
        <v>82</v>
      </c>
    </row>
    <row r="2" ht="17.25" spans="1:6">
      <c r="A2" s="4">
        <v>1</v>
      </c>
      <c r="B2" s="4">
        <v>1</v>
      </c>
      <c r="C2" s="4">
        <f>SUM($B$2:B2)*30</f>
        <v>30</v>
      </c>
      <c r="D2" s="4">
        <v>36</v>
      </c>
      <c r="F2" s="2"/>
    </row>
    <row r="3" ht="17.25" spans="1:6">
      <c r="A3" s="4">
        <v>2</v>
      </c>
      <c r="B3" s="4">
        <v>2</v>
      </c>
      <c r="C3" s="4">
        <f>SUM($B$2:B3)*30</f>
        <v>90</v>
      </c>
      <c r="D3" s="4">
        <v>36</v>
      </c>
      <c r="F3" s="2"/>
    </row>
    <row r="4" ht="17.25" spans="1:6">
      <c r="A4" s="4">
        <v>3</v>
      </c>
      <c r="B4" s="4">
        <v>2</v>
      </c>
      <c r="C4" s="4">
        <f>SUM($B$2:B4)*30</f>
        <v>150</v>
      </c>
      <c r="D4" s="4">
        <v>36</v>
      </c>
      <c r="F4" s="2"/>
    </row>
    <row r="5" ht="17.25" spans="1:6">
      <c r="A5" s="4">
        <v>4</v>
      </c>
      <c r="B5" s="4">
        <v>2</v>
      </c>
      <c r="C5" s="4">
        <f>SUM($B$2:B5)*30</f>
        <v>210</v>
      </c>
      <c r="D5" s="4">
        <v>36</v>
      </c>
      <c r="F5" s="2"/>
    </row>
    <row r="6" ht="17.25" spans="1:6">
      <c r="A6" s="4">
        <v>5</v>
      </c>
      <c r="B6" s="4">
        <v>2</v>
      </c>
      <c r="C6" s="4">
        <f>SUM($B$2:B6)*30</f>
        <v>270</v>
      </c>
      <c r="D6" s="4">
        <v>36</v>
      </c>
      <c r="F6" s="2"/>
    </row>
    <row r="7" ht="17.25" spans="1:6">
      <c r="A7" s="4">
        <v>6</v>
      </c>
      <c r="B7" s="4">
        <v>2</v>
      </c>
      <c r="C7" s="4">
        <f>SUM($B$2:B7)*30</f>
        <v>330</v>
      </c>
      <c r="D7" s="4">
        <v>36</v>
      </c>
      <c r="F7" s="2"/>
    </row>
    <row r="8" ht="17.25" spans="1:6">
      <c r="A8" s="4">
        <v>7</v>
      </c>
      <c r="B8" s="4">
        <v>2</v>
      </c>
      <c r="C8" s="4">
        <f>SUM($B$2:B8)*30</f>
        <v>390</v>
      </c>
      <c r="D8" s="4">
        <v>36</v>
      </c>
      <c r="F8" s="2"/>
    </row>
    <row r="9" ht="17.25" spans="1:6">
      <c r="A9" s="4">
        <v>8</v>
      </c>
      <c r="B9" s="4">
        <v>2</v>
      </c>
      <c r="C9" s="4">
        <f>SUM($B$2:B9)*30</f>
        <v>450</v>
      </c>
      <c r="D9" s="4">
        <v>36</v>
      </c>
      <c r="F9" s="2"/>
    </row>
    <row r="10" ht="17.25" spans="1:6">
      <c r="A10" s="4">
        <v>9</v>
      </c>
      <c r="B10" s="4">
        <v>2</v>
      </c>
      <c r="C10" s="4">
        <f>SUM($B$2:B10)*30</f>
        <v>510</v>
      </c>
      <c r="D10" s="4">
        <v>36</v>
      </c>
      <c r="F10" s="2"/>
    </row>
    <row r="11" ht="17.25" spans="1:6">
      <c r="A11" s="4">
        <v>10</v>
      </c>
      <c r="B11" s="4">
        <v>2</v>
      </c>
      <c r="C11" s="4">
        <f>SUM($B$2:B11)*30</f>
        <v>570</v>
      </c>
      <c r="D11" s="4">
        <v>36</v>
      </c>
      <c r="F11" s="2"/>
    </row>
    <row r="12" ht="17.25" spans="1:6">
      <c r="A12" s="4">
        <v>11</v>
      </c>
      <c r="B12" s="4">
        <v>2</v>
      </c>
      <c r="C12" s="4">
        <f>SUM($B$2:B12)*30</f>
        <v>630</v>
      </c>
      <c r="D12" s="4">
        <v>36</v>
      </c>
      <c r="F12" s="2"/>
    </row>
    <row r="13" ht="17.25" spans="1:6">
      <c r="A13" s="4">
        <v>12</v>
      </c>
      <c r="B13" s="4">
        <v>2</v>
      </c>
      <c r="C13" s="4">
        <f>SUM($B$2:B13)*30</f>
        <v>690</v>
      </c>
      <c r="D13" s="4">
        <v>36</v>
      </c>
      <c r="F13" s="2"/>
    </row>
    <row r="14" ht="17.25" spans="6:6">
      <c r="F14" s="2"/>
    </row>
    <row r="15" ht="17.25" spans="6:6">
      <c r="F15" s="2"/>
    </row>
    <row r="16" ht="17.25" spans="6:6">
      <c r="F16" s="2"/>
    </row>
    <row r="17" ht="17.25" spans="6:6">
      <c r="F17" s="2"/>
    </row>
    <row r="18" ht="17.25" spans="6:6">
      <c r="F18" s="2"/>
    </row>
    <row r="19" ht="17.25" spans="6:6">
      <c r="F19" s="2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G9" sqref="G9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2" t="s">
        <v>78</v>
      </c>
      <c r="B1" s="2" t="s">
        <v>79</v>
      </c>
      <c r="C1" s="2" t="s">
        <v>370</v>
      </c>
      <c r="D1" s="2" t="s">
        <v>371</v>
      </c>
    </row>
    <row r="2" ht="17.25" spans="1:4">
      <c r="A2" s="2">
        <v>0</v>
      </c>
      <c r="B2" s="2">
        <v>10</v>
      </c>
      <c r="C2" s="2">
        <v>1000</v>
      </c>
      <c r="D2" s="2">
        <v>0</v>
      </c>
    </row>
    <row r="3" ht="17.25" spans="1:4">
      <c r="A3" s="2">
        <v>10</v>
      </c>
      <c r="B3" s="2">
        <v>20</v>
      </c>
      <c r="C3" s="2">
        <v>50</v>
      </c>
      <c r="D3" s="2">
        <v>0</v>
      </c>
    </row>
    <row r="4" ht="17.25" spans="1:4">
      <c r="A4" s="2">
        <v>20</v>
      </c>
      <c r="B4" s="2">
        <v>30</v>
      </c>
      <c r="C4" s="2">
        <v>40</v>
      </c>
      <c r="D4" s="2">
        <v>0</v>
      </c>
    </row>
    <row r="5" ht="17.25" spans="1:4">
      <c r="A5" s="2">
        <v>30</v>
      </c>
      <c r="B5" s="2">
        <v>40</v>
      </c>
      <c r="C5" s="2">
        <v>30</v>
      </c>
      <c r="D5" s="2">
        <v>0</v>
      </c>
    </row>
    <row r="6" ht="17.25" spans="1:4">
      <c r="A6" s="2">
        <v>40</v>
      </c>
      <c r="B6" s="2">
        <v>50</v>
      </c>
      <c r="C6" s="2">
        <v>25</v>
      </c>
      <c r="D6" s="2">
        <v>0</v>
      </c>
    </row>
    <row r="7" ht="17.25" spans="1:4">
      <c r="A7" s="2">
        <v>50</v>
      </c>
      <c r="B7" s="2">
        <v>75</v>
      </c>
      <c r="C7" s="2">
        <v>25</v>
      </c>
      <c r="D7" s="2">
        <v>0</v>
      </c>
    </row>
    <row r="8" ht="17.25" spans="1:4">
      <c r="A8" s="2">
        <v>75</v>
      </c>
      <c r="B8" s="2">
        <v>100</v>
      </c>
      <c r="C8" s="2">
        <v>25</v>
      </c>
      <c r="D8" s="2">
        <v>0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25</v>
      </c>
      <c r="D10" s="2">
        <v>0</v>
      </c>
    </row>
    <row r="11" ht="17.25" spans="1:4">
      <c r="A11" s="2">
        <v>200</v>
      </c>
      <c r="B11" s="2">
        <v>300</v>
      </c>
      <c r="C11" s="2">
        <v>25</v>
      </c>
      <c r="D11" s="2">
        <v>0</v>
      </c>
    </row>
    <row r="12" ht="17.25" spans="1:4">
      <c r="A12" s="2">
        <v>300</v>
      </c>
      <c r="B12" s="2">
        <v>400</v>
      </c>
      <c r="C12" s="2">
        <v>25</v>
      </c>
      <c r="D12" s="2">
        <v>0</v>
      </c>
    </row>
    <row r="13" ht="17.25" spans="1:4">
      <c r="A13" s="2">
        <v>400</v>
      </c>
      <c r="B13" s="2">
        <v>500</v>
      </c>
      <c r="C13" s="2">
        <v>25</v>
      </c>
      <c r="D13" s="2">
        <v>0</v>
      </c>
    </row>
    <row r="14" ht="17.25" spans="1:4">
      <c r="A14" s="2">
        <v>500</v>
      </c>
      <c r="B14" s="2">
        <v>600</v>
      </c>
      <c r="C14" s="2">
        <v>20</v>
      </c>
      <c r="D14" s="2">
        <v>0</v>
      </c>
    </row>
    <row r="15" ht="17.25" spans="1:4">
      <c r="A15" s="2">
        <v>600</v>
      </c>
      <c r="B15" s="2">
        <v>700</v>
      </c>
      <c r="C15" s="2">
        <v>20</v>
      </c>
      <c r="D15" s="2">
        <v>0</v>
      </c>
    </row>
    <row r="16" ht="17.25" spans="1:4">
      <c r="A16" s="2">
        <v>700</v>
      </c>
      <c r="B16" s="2">
        <v>800</v>
      </c>
      <c r="C16" s="2">
        <v>20</v>
      </c>
      <c r="D16" s="2">
        <v>0</v>
      </c>
    </row>
    <row r="17" ht="17.25" spans="1:4">
      <c r="A17" s="2">
        <v>800</v>
      </c>
      <c r="B17" s="2">
        <v>900</v>
      </c>
      <c r="C17" s="2">
        <v>15</v>
      </c>
      <c r="D17" s="2">
        <v>0</v>
      </c>
    </row>
    <row r="18" ht="17.25" spans="1:4">
      <c r="A18" s="2">
        <v>900</v>
      </c>
      <c r="B18" s="2">
        <v>1000</v>
      </c>
      <c r="C18" s="2">
        <v>15</v>
      </c>
      <c r="D18" s="2">
        <v>0</v>
      </c>
    </row>
    <row r="19" ht="17.25" spans="1:4">
      <c r="A19" s="2">
        <v>1000</v>
      </c>
      <c r="B19" s="2">
        <v>10000</v>
      </c>
      <c r="C19" s="2">
        <v>15</v>
      </c>
      <c r="D19" s="2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2021-11-25T05:53:30Z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