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8" activeTab="20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  <sheet name="newBankTask" sheetId="35" r:id="rId24"/>
    <sheet name="newBankTaskEcpm" sheetId="36" r:id="rId25"/>
    <sheet name="productRedBagCoin" sheetId="37" r:id="rId26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
14.富翁银行
15.开启推送权限弹窗
16.提现账单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
前面的数字表示只弹1个插屏。
第二个数字表示弹AB插屏。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ecpm低于一定值的玩家，不打款，包含首次提现。</t>
        </r>
      </text>
    </comment>
    <comment ref="A5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订单领奖X次后显示富翁银行</t>
        </r>
      </text>
    </comment>
    <comment ref="A5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log开关，0关1开</t>
        </r>
      </text>
    </comment>
    <comment ref="A5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提现X次后，插屏广告生效。</t>
        </r>
      </text>
    </comment>
    <comment ref="A5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插屏广告的弹出场景，0关1开
1.恭喜发财红包弹出后
2.恭喜获得弹窗弹出后
3.消灭害虫、恢复健康、恢复供电弹窗弹出后
4.关闭抽奖界面后
5.关闭任务红包后
6.关闭富翁银行后
7.领取生产次数弹窗弹出后
8.农作物点击可收获
9.关闭全体加速后
10.关闭福利界面后
11.打开个人资料页
12.打开更多游戏页
13.播放完成激励视频返回后：全体加速、离线奖励、抽奖、图鉴领奖、拓建、收获-超级加倍。
14.长时间不操作弹出全屏广告</t>
        </r>
      </text>
    </comment>
    <comment ref="A6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订单奖励的类型，1是红包币，2是现金</t>
        </r>
      </text>
    </comment>
    <comment ref="A6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生虫/生虫/停电，提现X次后显示</t>
        </r>
      </text>
    </comment>
    <comment ref="A6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订单增加倍数值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额外价值（元）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普通收获获得红包币的数量（2021.12.13之后的版本这个值失效，改用productRedBagCoin表）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播放完成激励视频返回后 弹出插屏的概率。
场景：全体加速、离线奖励、抽奖、图鉴领奖、拓建、收获-超级加倍。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L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M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停留在主界面，每隔X秒自动弹出全屏视频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comments2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任务：连续登录X天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任务：每日观看X个视频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完成任务的奖励，单位分</t>
        </r>
      </text>
    </comment>
  </commentList>
</comments>
</file>

<file path=xl/comments25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任务数量，</t>
        </r>
      </text>
    </comment>
  </commentList>
</comments>
</file>

<file path=xl/comments2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普通收获获得的红包币数量，实际获得/100</t>
        </r>
      </text>
    </comment>
  </commentList>
</comments>
</file>

<file path=xl/sharedStrings.xml><?xml version="1.0" encoding="utf-8"?>
<sst xmlns="http://schemas.openxmlformats.org/spreadsheetml/2006/main" count="697" uniqueCount="413">
  <si>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</si>
  <si>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</si>
  <si>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</si>
  <si>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</si>
  <si>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</si>
  <si>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</si>
  <si>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</si>
  <si>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</si>
  <si>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</si>
  <si>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</si>
  <si>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</si>
  <si>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</si>
  <si>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</si>
  <si>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</si>
  <si>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</si>
  <si>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</si>
  <si>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</si>
  <si>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</si>
  <si>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</si>
  <si>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</si>
  <si>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</si>
  <si>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3,2,2</t>
  </si>
  <si>
    <t>AutoTime</t>
  </si>
  <si>
    <t>AutoRedMoney</t>
  </si>
  <si>
    <t>AnimalRedMoney</t>
  </si>
  <si>
    <t>Functionswitch</t>
  </si>
  <si>
    <t>1,1,0,1,0,1,1,0,1,0,0,1,0,1,1,0</t>
  </si>
  <si>
    <t>ifShowAd</t>
  </si>
  <si>
    <t>VideoExp</t>
  </si>
  <si>
    <t>VideoExpFarm</t>
  </si>
  <si>
    <t>ProductionExp</t>
  </si>
  <si>
    <t>welFarePercent</t>
  </si>
  <si>
    <t>AdDelay</t>
  </si>
  <si>
    <t>0.3,0.8</t>
  </si>
  <si>
    <t>ClickProduction</t>
  </si>
  <si>
    <t>10,15</t>
  </si>
  <si>
    <t>TimingRedMoney</t>
  </si>
  <si>
    <t>1,2,3,4,5</t>
  </si>
  <si>
    <t>ProductionButton</t>
  </si>
  <si>
    <t>FullScreenAd</t>
  </si>
  <si>
    <t>FullCsahAd</t>
  </si>
  <si>
    <t>DailyRedMoneyAd</t>
  </si>
  <si>
    <t>ABInsertAd</t>
  </si>
  <si>
    <t>ABInsertAdPercent</t>
  </si>
  <si>
    <t>1,0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</si>
  <si>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</si>
  <si>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</si>
  <si>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</si>
  <si>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</si>
  <si>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</si>
  <si>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</si>
  <si>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</si>
  <si>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</si>
  <si>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</si>
  <si>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</si>
  <si>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</si>
  <si>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</si>
  <si>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</si>
  <si>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</si>
  <si>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</si>
  <si>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</si>
  <si>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</si>
  <si>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</si>
  <si>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</si>
  <si>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</si>
  <si>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</si>
  <si>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</si>
  <si>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</si>
  <si>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</si>
  <si>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</si>
  <si>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</si>
  <si>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1,0;1,1;1,1;1,1</t>
  </si>
  <si>
    <t>IsCanCash</t>
  </si>
  <si>
    <t>FirstCashLimit</t>
  </si>
  <si>
    <t>welFareAdMax</t>
  </si>
  <si>
    <t>welfareOpen</t>
  </si>
  <si>
    <t>NoCashEcpm</t>
  </si>
  <si>
    <t>bankIcon</t>
  </si>
  <si>
    <t>logSwitch</t>
  </si>
  <si>
    <t>InsertAdCash</t>
  </si>
  <si>
    <t>InsertAdScene</t>
  </si>
  <si>
    <t>1,1,1,1,1,1,1,1,1,1,1,1,1,1</t>
  </si>
  <si>
    <t>OrderReward</t>
  </si>
  <si>
    <t>StopProductionSwitch</t>
  </si>
  <si>
    <t>OrderAdded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</si>
  <si>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</si>
  <si>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</si>
  <si>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</si>
  <si>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</si>
  <si>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</si>
  <si>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</si>
  <si>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</si>
  <si>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</si>
  <si>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</si>
  <si>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</si>
  <si>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</si>
  <si>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</si>
  <si>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</si>
  <si>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</si>
  <si>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</si>
  <si>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</si>
  <si>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</si>
  <si>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</si>
  <si>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</si>
  <si>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</si>
  <si>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</si>
  <si>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</si>
  <si>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</si>
  <si>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</si>
  <si>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</si>
  <si>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</si>
  <si>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</si>
  <si>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</si>
  <si>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</si>
  <si>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</si>
  <si>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</si>
  <si>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</si>
  <si>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</si>
  <si>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</si>
  <si>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</si>
  <si>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</si>
  <si>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</si>
  <si>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</si>
  <si>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</si>
  <si>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</si>
  <si>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</si>
  <si>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</si>
  <si>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</si>
  <si>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</si>
  <si>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</si>
  <si>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</si>
  <si>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</si>
  <si>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</si>
  <si>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</si>
  <si>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</si>
  <si>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</si>
  <si>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</si>
  <si>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</si>
  <si>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</si>
  <si>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</si>
  <si>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</si>
  <si>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</si>
  <si>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</si>
  <si>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</si>
  <si>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</si>
  <si>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</si>
  <si>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</si>
  <si>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</si>
  <si>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</si>
  <si>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</si>
  <si>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</si>
  <si>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</si>
  <si>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</si>
  <si>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</si>
  <si>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</si>
  <si>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</si>
  <si>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</si>
  <si>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</si>
  <si>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</si>
  <si>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</si>
  <si>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</si>
  <si>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</si>
  <si>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</si>
  <si>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</si>
  <si>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</si>
  <si>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</si>
  <si>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</si>
  <si>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</si>
  <si>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</si>
  <si>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</si>
  <si>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</si>
  <si>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</si>
  <si>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</si>
  <si>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</si>
  <si>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</si>
  <si>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</si>
  <si>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</si>
  <si>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</si>
  <si>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</si>
  <si>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</si>
  <si>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</si>
  <si>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</si>
  <si>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</si>
  <si>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</si>
  <si>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</si>
  <si>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</si>
  <si>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</si>
  <si>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</si>
  <si>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</si>
  <si>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</si>
  <si>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</si>
  <si>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</si>
  <si>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</si>
  <si>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</si>
  <si>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</si>
  <si>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</si>
  <si>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</si>
  <si>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</si>
  <si>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</si>
  <si>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</si>
  <si>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</si>
  <si>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</si>
  <si>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</si>
  <si>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</si>
  <si>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</si>
  <si>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</si>
  <si>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</si>
  <si>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</si>
  <si>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</si>
  <si>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</si>
  <si>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</si>
  <si>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</si>
  <si>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</si>
  <si>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</si>
  <si>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</si>
  <si>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</si>
  <si>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</si>
  <si>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</si>
  <si>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</si>
  <si>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</si>
  <si>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</si>
  <si>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</si>
  <si>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</si>
  <si>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</si>
  <si>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</si>
  <si>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</si>
  <si>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</si>
  <si>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</si>
  <si>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</si>
  <si>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</si>
  <si>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</si>
  <si>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</si>
  <si>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</si>
  <si>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</si>
  <si>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</si>
  <si>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</si>
  <si>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</si>
  <si>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</si>
  <si>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</si>
  <si>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</si>
  <si>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</si>
  <si>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</si>
  <si>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</si>
  <si>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</si>
  <si>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</si>
  <si>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</si>
  <si>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</si>
  <si>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</si>
  <si>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</si>
  <si>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</si>
  <si>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</si>
  <si>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</si>
  <si>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</si>
  <si>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</si>
  <si>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</si>
  <si>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</si>
  <si>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</si>
  <si>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</si>
  <si>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</si>
  <si>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</si>
  <si>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</si>
  <si>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</si>
  <si>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</si>
  <si>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</si>
  <si>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</si>
  <si>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</si>
  <si>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</si>
  <si>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</si>
  <si>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</si>
  <si>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</si>
  <si>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</si>
  <si>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</si>
  <si>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</si>
  <si>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</si>
  <si>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</si>
  <si>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</si>
  <si>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</si>
  <si>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</si>
  <si>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</si>
  <si>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</si>
  <si>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</si>
  <si>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</si>
  <si>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</si>
  <si>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</si>
  <si>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</si>
  <si>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</si>
  <si>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</si>
  <si>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</si>
  <si>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</si>
  <si>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</si>
  <si>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</si>
  <si>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</si>
  <si>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</si>
  <si>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</si>
  <si>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</si>
  <si>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</si>
  <si>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</si>
  <si>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</si>
  <si>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</si>
  <si>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</si>
  <si>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</si>
  <si>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</si>
  <si>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</si>
  <si>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</si>
  <si>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</si>
  <si>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</si>
  <si>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</si>
  <si>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</si>
  <si>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</si>
  <si>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</si>
  <si>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</si>
  <si>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</si>
  <si>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</si>
  <si>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</si>
  <si>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</si>
  <si>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</si>
  <si>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</si>
  <si>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</si>
  <si>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</si>
  <si>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</si>
  <si>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</si>
  <si>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</si>
  <si>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</si>
  <si>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</si>
  <si>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</si>
  <si>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</si>
  <si>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</si>
  <si>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</si>
  <si>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</si>
  <si>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</si>
  <si>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</si>
  <si>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</si>
  <si>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</si>
  <si>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</si>
  <si>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</si>
  <si>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</si>
  <si>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</si>
  <si>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</si>
  <si>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</si>
  <si>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</si>
  <si>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</si>
  <si>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</si>
  <si>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</si>
  <si>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</si>
  <si>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</si>
  <si>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</si>
  <si>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</si>
  <si>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</si>
  <si>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</si>
  <si>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</si>
  <si>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</si>
  <si>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</si>
  <si>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</si>
  <si>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</si>
  <si>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</si>
  <si>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</si>
  <si>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</si>
  <si>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</si>
  <si>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</si>
  <si>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</si>
  <si>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</si>
  <si>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</si>
  <si>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</si>
  <si>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</si>
  <si>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</si>
  <si>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</si>
  <si>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</si>
  <si>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cpjlPercent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</si>
  <si>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</si>
  <si>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</si>
  <si>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</si>
  <si>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</si>
  <si>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</si>
  <si>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</si>
  <si>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</si>
  <si>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cashMoney</t>
  </si>
  <si>
    <t>loginTimes</t>
  </si>
  <si>
    <t>checkAd</t>
  </si>
  <si>
    <t>firstIPU</t>
  </si>
  <si>
    <t>dailyAddIPU</t>
  </si>
  <si>
    <t>dayAd</t>
  </si>
  <si>
    <t>taskIndexs</t>
  </si>
  <si>
    <t>33,33,33,33,33</t>
  </si>
  <si>
    <t>30,63,63,63,96</t>
  </si>
  <si>
    <t>29,62,62,62,95</t>
  </si>
  <si>
    <t>28,61,61,61,94</t>
  </si>
  <si>
    <t>27,60,60,60,93</t>
  </si>
  <si>
    <t>26,59,59,59,92</t>
  </si>
  <si>
    <t>25,58,58,58,91</t>
  </si>
  <si>
    <t>24,57,57,57,90</t>
  </si>
  <si>
    <t>23,56,56,56,89</t>
  </si>
  <si>
    <t>22,55,55,55,88</t>
  </si>
  <si>
    <t>21,54,54,54,87</t>
  </si>
  <si>
    <t>20,53,53,53,86</t>
  </si>
  <si>
    <t>19,52,52,52,85</t>
  </si>
  <si>
    <t>18,51,51,51,84</t>
  </si>
  <si>
    <t>17,50,50,50,83</t>
  </si>
  <si>
    <t>16,49,49,49,82</t>
  </si>
  <si>
    <t>15,48,48,48,81</t>
  </si>
  <si>
    <t>14,47,47,47,80</t>
  </si>
  <si>
    <t>13,46,46,46,79</t>
  </si>
  <si>
    <t>12,45,45,45,78</t>
  </si>
  <si>
    <t>11,44,44,44,77</t>
  </si>
  <si>
    <t>10,43,43,43,76</t>
  </si>
  <si>
    <t>9,42,42,42,75</t>
  </si>
  <si>
    <t>8,41,41,41,74</t>
  </si>
  <si>
    <t>7,40,40,40,73</t>
  </si>
  <si>
    <t>6,39,39,39,72</t>
  </si>
  <si>
    <t>5,38,38,38,71</t>
  </si>
  <si>
    <t>4,37,37,37,70</t>
  </si>
  <si>
    <t>3,36,36,36,69</t>
  </si>
  <si>
    <t>2,35,35,35,68</t>
  </si>
  <si>
    <t>1,34,34,34,67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</si>
</sst>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5" fillId="5" borderId="4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/>
    <xf numFmtId="20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comments" Target="../comments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comments" Target="../comments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comments" Target="../comments2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35" t="s">
        <v>0</v>
      </c>
      <c r="B1" s="29" t="s">
        <v>1</v>
      </c>
      <c r="C1" s="29" t="s">
        <v>2</v>
      </c>
      <c r="D1" s="29" t="s">
        <v>3</v>
      </c>
    </row>
    <row r="2" spans="1:4">
      <c r="A2" s="35">
        <v>1</v>
      </c>
      <c r="B2" s="35">
        <v>1</v>
      </c>
      <c r="C2" s="35">
        <v>1.1</v>
      </c>
      <c r="D2" s="35">
        <v>1</v>
      </c>
    </row>
    <row r="3" spans="1:4">
      <c r="A3" s="35">
        <v>2</v>
      </c>
      <c r="B3" s="35">
        <v>2</v>
      </c>
      <c r="C3" s="35">
        <v>30</v>
      </c>
      <c r="D3" s="35">
        <v>2</v>
      </c>
    </row>
    <row r="4" spans="1:4">
      <c r="A4" s="35">
        <v>3</v>
      </c>
      <c r="B4" s="35">
        <v>1</v>
      </c>
      <c r="C4" s="35">
        <v>1.1</v>
      </c>
      <c r="D4" s="35">
        <v>3</v>
      </c>
    </row>
    <row r="5" spans="1:4">
      <c r="A5" s="35">
        <v>4</v>
      </c>
      <c r="B5" s="35">
        <v>1</v>
      </c>
      <c r="C5" s="35">
        <v>1.1</v>
      </c>
      <c r="D5" s="35">
        <v>4</v>
      </c>
    </row>
    <row r="6" spans="1:4">
      <c r="A6" s="36">
        <v>5</v>
      </c>
      <c r="B6" s="35">
        <v>2</v>
      </c>
      <c r="C6" s="35">
        <v>30</v>
      </c>
      <c r="D6" s="35">
        <v>5</v>
      </c>
    </row>
    <row r="7" spans="1:4">
      <c r="A7" s="36">
        <v>6</v>
      </c>
      <c r="B7" s="35">
        <v>1</v>
      </c>
      <c r="C7" s="35">
        <v>1.1</v>
      </c>
      <c r="D7" s="35">
        <v>6</v>
      </c>
    </row>
    <row r="8" spans="1:4">
      <c r="A8" s="35">
        <v>7</v>
      </c>
      <c r="B8" s="35">
        <v>1</v>
      </c>
      <c r="C8" s="35">
        <v>1.1</v>
      </c>
      <c r="D8" s="35">
        <v>7</v>
      </c>
    </row>
    <row r="9" spans="1:4">
      <c r="A9" s="35">
        <v>8</v>
      </c>
      <c r="B9" s="35">
        <v>1</v>
      </c>
      <c r="C9" s="35">
        <v>1.1</v>
      </c>
      <c r="D9" s="35">
        <v>8</v>
      </c>
    </row>
    <row r="10" spans="1:4">
      <c r="A10" s="36">
        <v>9</v>
      </c>
      <c r="B10" s="35">
        <v>2</v>
      </c>
      <c r="C10" s="35">
        <v>30</v>
      </c>
      <c r="D10" s="35">
        <v>9</v>
      </c>
    </row>
    <row r="11" spans="1:4">
      <c r="A11" s="36">
        <v>10</v>
      </c>
      <c r="B11" s="35">
        <v>1</v>
      </c>
      <c r="C11" s="35">
        <v>1.1</v>
      </c>
      <c r="D11" s="35">
        <v>10</v>
      </c>
    </row>
    <row r="12" spans="1:4">
      <c r="A12" s="35">
        <v>11</v>
      </c>
      <c r="B12" s="35">
        <v>1</v>
      </c>
      <c r="C12" s="35">
        <v>1.1</v>
      </c>
      <c r="D12" s="35">
        <v>11</v>
      </c>
    </row>
    <row r="13" spans="1:4">
      <c r="A13" s="35">
        <v>12</v>
      </c>
      <c r="B13" s="35">
        <v>1</v>
      </c>
      <c r="C13" s="35">
        <v>1.1</v>
      </c>
      <c r="D13" s="35">
        <v>12</v>
      </c>
    </row>
    <row r="14" spans="1:4">
      <c r="A14" s="36">
        <v>13</v>
      </c>
      <c r="B14" s="35">
        <v>2</v>
      </c>
      <c r="C14" s="35">
        <v>30</v>
      </c>
      <c r="D14" s="35">
        <v>13</v>
      </c>
    </row>
    <row r="15" spans="1:4">
      <c r="A15" s="36">
        <v>14</v>
      </c>
      <c r="B15" s="35">
        <v>1</v>
      </c>
      <c r="C15" s="35">
        <v>1.1</v>
      </c>
      <c r="D15" s="35">
        <v>14</v>
      </c>
    </row>
    <row r="16" spans="1:4">
      <c r="A16" s="35">
        <v>15</v>
      </c>
      <c r="B16" s="35">
        <v>1</v>
      </c>
      <c r="C16" s="35">
        <v>1.1</v>
      </c>
      <c r="D16" s="35">
        <v>15</v>
      </c>
    </row>
    <row r="17" spans="1:4">
      <c r="A17" s="35">
        <v>16</v>
      </c>
      <c r="B17" s="35">
        <v>1</v>
      </c>
      <c r="C17" s="35">
        <v>1.1</v>
      </c>
      <c r="D17" s="35">
        <v>16</v>
      </c>
    </row>
    <row r="18" spans="1:4">
      <c r="A18" s="36">
        <v>17</v>
      </c>
      <c r="B18" s="35">
        <v>2</v>
      </c>
      <c r="C18" s="35">
        <v>30</v>
      </c>
      <c r="D18" s="36">
        <v>17</v>
      </c>
    </row>
    <row r="19" spans="1:4">
      <c r="A19" s="36">
        <v>18</v>
      </c>
      <c r="B19" s="35">
        <v>1</v>
      </c>
      <c r="C19" s="35">
        <v>1.1</v>
      </c>
      <c r="D19" s="36">
        <v>18</v>
      </c>
    </row>
    <row r="20" spans="1:4">
      <c r="A20" s="35">
        <v>19</v>
      </c>
      <c r="B20" s="35">
        <v>1</v>
      </c>
      <c r="C20" s="35">
        <v>1.1</v>
      </c>
      <c r="D20" s="35">
        <v>19</v>
      </c>
    </row>
    <row r="21" spans="1:4">
      <c r="A21" s="35">
        <v>20</v>
      </c>
      <c r="B21" s="35">
        <v>1</v>
      </c>
      <c r="C21" s="35">
        <v>1.1</v>
      </c>
      <c r="D21" s="35">
        <v>20</v>
      </c>
    </row>
    <row r="22" spans="1:4">
      <c r="A22" s="36">
        <v>21</v>
      </c>
      <c r="B22" s="35">
        <v>2</v>
      </c>
      <c r="C22" s="35">
        <v>30</v>
      </c>
      <c r="D22" s="36">
        <v>21</v>
      </c>
    </row>
    <row r="23" spans="1:4">
      <c r="A23" s="36">
        <v>22</v>
      </c>
      <c r="B23" s="35">
        <v>1</v>
      </c>
      <c r="C23" s="35">
        <v>1.1</v>
      </c>
      <c r="D23" s="36">
        <v>22</v>
      </c>
    </row>
    <row r="24" spans="1:4">
      <c r="A24" s="35">
        <v>23</v>
      </c>
      <c r="B24" s="35">
        <v>1</v>
      </c>
      <c r="C24" s="35">
        <v>1.1</v>
      </c>
      <c r="D24" s="35">
        <v>23</v>
      </c>
    </row>
    <row r="25" spans="1:4">
      <c r="A25" s="35">
        <v>24</v>
      </c>
      <c r="B25" s="35">
        <v>1</v>
      </c>
      <c r="C25" s="35">
        <v>1.1</v>
      </c>
      <c r="D25" s="35">
        <v>24</v>
      </c>
    </row>
    <row r="26" spans="1:4">
      <c r="A26" s="36">
        <v>25</v>
      </c>
      <c r="B26" s="35">
        <v>2</v>
      </c>
      <c r="C26" s="35">
        <v>30</v>
      </c>
      <c r="D26" s="36">
        <v>25</v>
      </c>
    </row>
    <row r="27" spans="1:4">
      <c r="A27" s="36">
        <v>26</v>
      </c>
      <c r="B27" s="35">
        <v>1</v>
      </c>
      <c r="C27" s="35">
        <v>1.1</v>
      </c>
      <c r="D27" s="36">
        <v>26</v>
      </c>
    </row>
    <row r="28" spans="1:4">
      <c r="A28" s="35">
        <v>27</v>
      </c>
      <c r="B28" s="35">
        <v>1</v>
      </c>
      <c r="C28" s="35">
        <v>1.1</v>
      </c>
      <c r="D28" s="35">
        <v>27</v>
      </c>
    </row>
    <row r="29" spans="1:4">
      <c r="A29" s="35">
        <v>28</v>
      </c>
      <c r="B29" s="35">
        <v>1</v>
      </c>
      <c r="C29" s="35">
        <v>1.1</v>
      </c>
      <c r="D29" s="35">
        <v>28</v>
      </c>
    </row>
    <row r="30" spans="1:4">
      <c r="A30" s="36">
        <v>29</v>
      </c>
      <c r="B30" s="35">
        <v>1</v>
      </c>
      <c r="C30" s="35">
        <v>1.1</v>
      </c>
      <c r="D30" s="36">
        <v>29</v>
      </c>
    </row>
    <row r="31" spans="1:4">
      <c r="A31" s="36">
        <v>30</v>
      </c>
      <c r="B31" s="35">
        <v>2</v>
      </c>
      <c r="C31" s="35">
        <v>30</v>
      </c>
      <c r="D31" s="36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35" t="s">
        <v>0</v>
      </c>
      <c r="B1" s="31" t="s">
        <v>4</v>
      </c>
      <c r="C1" s="31" t="s">
        <v>5</v>
      </c>
      <c r="D1" s="31" t="s">
        <v>6</v>
      </c>
    </row>
    <row r="2" spans="1:4">
      <c r="A2" s="35">
        <v>1</v>
      </c>
      <c r="B2" s="35">
        <v>1</v>
      </c>
      <c r="C2" s="35">
        <v>0.8</v>
      </c>
      <c r="D2" s="35">
        <v>0.28</v>
      </c>
    </row>
    <row r="3" spans="1:4">
      <c r="A3" s="35">
        <v>2</v>
      </c>
      <c r="B3" s="35">
        <v>1</v>
      </c>
      <c r="C3" s="35">
        <v>0.8</v>
      </c>
      <c r="D3" s="35">
        <v>0.28</v>
      </c>
    </row>
    <row r="4" spans="1:4">
      <c r="A4" s="35">
        <v>3</v>
      </c>
      <c r="B4" s="35">
        <v>1</v>
      </c>
      <c r="C4" s="35">
        <v>0.8</v>
      </c>
      <c r="D4" s="35">
        <v>0.28</v>
      </c>
    </row>
    <row r="5" spans="1:4">
      <c r="A5" s="35">
        <v>4</v>
      </c>
      <c r="B5" s="35">
        <v>2</v>
      </c>
      <c r="C5" s="35">
        <v>1.5</v>
      </c>
      <c r="D5" s="35">
        <v>0.12</v>
      </c>
    </row>
    <row r="6" spans="1:4">
      <c r="A6" s="36">
        <v>5</v>
      </c>
      <c r="B6" s="35">
        <v>3</v>
      </c>
      <c r="C6" s="35">
        <v>2</v>
      </c>
      <c r="D6" s="36">
        <v>0.04</v>
      </c>
    </row>
    <row r="7" spans="1:4">
      <c r="A7" s="36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5"/>
  <sheetViews>
    <sheetView topLeftCell="A29" workbookViewId="0">
      <selection activeCell="B58" sqref="B58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s="4" customFormat="1" ht="17.25" spans="1:2">
      <c r="A1" s="36" t="s">
        <v>7</v>
      </c>
      <c r="B1" s="36" t="s">
        <v>8</v>
      </c>
    </row>
    <row r="2" s="4" customFormat="1" ht="17.25" spans="1:2">
      <c r="A2" s="37" t="s">
        <v>9</v>
      </c>
      <c r="B2" s="38">
        <v>0</v>
      </c>
    </row>
    <row r="3" s="4" customFormat="1" ht="17.25" spans="1:2">
      <c r="A3" s="37" t="s">
        <v>10</v>
      </c>
      <c r="B3" s="39">
        <v>10</v>
      </c>
    </row>
    <row r="4" s="4" customFormat="1" ht="17.25" spans="1:2">
      <c r="A4" s="37" t="s">
        <v>11</v>
      </c>
      <c r="B4" s="39">
        <v>15000</v>
      </c>
    </row>
    <row r="5" s="4" customFormat="1" ht="17.25" spans="1:2">
      <c r="A5" s="37" t="s">
        <v>12</v>
      </c>
      <c r="B5" s="39">
        <v>300000</v>
      </c>
    </row>
    <row r="6" s="4" customFormat="1" ht="17.25" spans="1:2">
      <c r="A6" s="37" t="s">
        <v>13</v>
      </c>
      <c r="B6" s="39">
        <v>999</v>
      </c>
    </row>
    <row r="7" s="4" customFormat="1" ht="17.25" spans="1:2">
      <c r="A7" s="37" t="s">
        <v>14</v>
      </c>
      <c r="B7" s="39">
        <v>0</v>
      </c>
    </row>
    <row r="8" s="4" customFormat="1" ht="17.25" spans="1:2">
      <c r="A8" s="40" t="s">
        <v>15</v>
      </c>
      <c r="B8" s="39">
        <v>9</v>
      </c>
    </row>
    <row r="9" s="4" customFormat="1" ht="17.25" spans="1:2">
      <c r="A9" s="40" t="s">
        <v>16</v>
      </c>
      <c r="B9" s="40">
        <v>60</v>
      </c>
    </row>
    <row r="10" s="4" customFormat="1" ht="17.25" spans="1:2">
      <c r="A10" s="40" t="s">
        <v>17</v>
      </c>
      <c r="B10" s="40">
        <v>5</v>
      </c>
    </row>
    <row r="11" s="4" customFormat="1" ht="17.25" spans="1:2">
      <c r="A11" s="40" t="s">
        <v>18</v>
      </c>
      <c r="B11" s="40">
        <v>5</v>
      </c>
    </row>
    <row r="12" s="4" customFormat="1" ht="17.25" spans="1:2">
      <c r="A12" s="40" t="s">
        <v>19</v>
      </c>
      <c r="B12" s="40">
        <v>0</v>
      </c>
    </row>
    <row r="13" s="4" customFormat="1" ht="17.25" spans="1:2">
      <c r="A13" s="40" t="s">
        <v>20</v>
      </c>
      <c r="B13" s="41" t="s">
        <v>21</v>
      </c>
    </row>
    <row r="14" s="4" customFormat="1" ht="17.25" spans="1:2">
      <c r="A14" s="40" t="s">
        <v>22</v>
      </c>
      <c r="B14" s="40">
        <v>3</v>
      </c>
    </row>
    <row r="15" s="4" customFormat="1" ht="17.25" spans="1:2">
      <c r="A15" s="40" t="s">
        <v>23</v>
      </c>
      <c r="B15" s="40">
        <v>2</v>
      </c>
    </row>
    <row r="16" s="4" customFormat="1" ht="17.25" spans="1:2">
      <c r="A16" s="40" t="s">
        <v>24</v>
      </c>
      <c r="B16" s="40">
        <v>500</v>
      </c>
    </row>
    <row r="17" s="4" customFormat="1" ht="17.25" spans="1:2">
      <c r="A17" s="40" t="s">
        <v>25</v>
      </c>
      <c r="B17" s="41" t="s">
        <v>26</v>
      </c>
    </row>
    <row r="18" s="4" customFormat="1" ht="17.25" spans="1:2">
      <c r="A18" s="40" t="s">
        <v>27</v>
      </c>
      <c r="B18" s="40">
        <v>1</v>
      </c>
    </row>
    <row r="19" s="4" customFormat="1" ht="17.25" spans="1:2">
      <c r="A19" s="40" t="s">
        <v>28</v>
      </c>
      <c r="B19" s="40">
        <v>10</v>
      </c>
    </row>
    <row r="20" s="4" customFormat="1" ht="17.25" spans="1:2">
      <c r="A20" s="40" t="s">
        <v>29</v>
      </c>
      <c r="B20" s="40">
        <v>5</v>
      </c>
    </row>
    <row r="21" s="4" customFormat="1" ht="17.25" spans="1:2">
      <c r="A21" s="40" t="s">
        <v>30</v>
      </c>
      <c r="B21" s="40">
        <v>1</v>
      </c>
    </row>
    <row r="22" s="4" customFormat="1" ht="17.25" spans="1:2">
      <c r="A22" s="40" t="s">
        <v>31</v>
      </c>
      <c r="B22" s="40">
        <v>0.6</v>
      </c>
    </row>
    <row r="23" s="4" customFormat="1" ht="17.25" spans="1:2">
      <c r="A23" s="40" t="s">
        <v>32</v>
      </c>
      <c r="B23" s="41" t="s">
        <v>33</v>
      </c>
    </row>
    <row r="24" s="4" customFormat="1" ht="17.25" spans="1:2">
      <c r="A24" s="40" t="s">
        <v>34</v>
      </c>
      <c r="B24" s="41" t="s">
        <v>35</v>
      </c>
    </row>
    <row r="25" s="4" customFormat="1" ht="17.25" spans="1:2">
      <c r="A25" s="40" t="s">
        <v>36</v>
      </c>
      <c r="B25" s="41" t="s">
        <v>37</v>
      </c>
    </row>
    <row r="26" s="4" customFormat="1" ht="17.25" spans="1:2">
      <c r="A26" s="40" t="s">
        <v>38</v>
      </c>
      <c r="B26" s="41" t="s">
        <v>37</v>
      </c>
    </row>
    <row r="27" s="4" customFormat="1" ht="17.25" spans="1:2">
      <c r="A27" s="40" t="s">
        <v>39</v>
      </c>
      <c r="B27" s="41" t="s">
        <v>37</v>
      </c>
    </row>
    <row r="28" s="4" customFormat="1" ht="17.25" spans="1:2">
      <c r="A28" s="40" t="s">
        <v>40</v>
      </c>
      <c r="B28" s="41" t="s">
        <v>37</v>
      </c>
    </row>
    <row r="29" s="4" customFormat="1" ht="17.25" spans="1:2">
      <c r="A29" s="40" t="s">
        <v>41</v>
      </c>
      <c r="B29" s="41" t="s">
        <v>37</v>
      </c>
    </row>
    <row r="30" s="4" customFormat="1" ht="17.25" spans="1:2">
      <c r="A30" s="40" t="s">
        <v>42</v>
      </c>
      <c r="B30" s="41" t="s">
        <v>37</v>
      </c>
    </row>
    <row r="31" s="4" customFormat="1" ht="17.25" spans="1:2">
      <c r="A31" s="40" t="s">
        <v>43</v>
      </c>
      <c r="B31" s="41" t="s">
        <v>44</v>
      </c>
    </row>
    <row r="32" s="4" customFormat="1" ht="17.25" spans="1:2">
      <c r="A32" s="40" t="s">
        <v>45</v>
      </c>
      <c r="B32" s="40">
        <v>2000</v>
      </c>
    </row>
    <row r="33" s="4" customFormat="1" ht="17.25" spans="1:2">
      <c r="A33" s="40" t="s">
        <v>46</v>
      </c>
      <c r="B33" s="40">
        <v>60000</v>
      </c>
    </row>
    <row r="34" s="4" customFormat="1" ht="17.25" spans="1:2">
      <c r="A34" s="40" t="s">
        <v>47</v>
      </c>
      <c r="B34" s="40">
        <v>0.005</v>
      </c>
    </row>
    <row r="35" s="4" customFormat="1" ht="17.25" spans="1:2">
      <c r="A35" s="40" t="s">
        <v>48</v>
      </c>
      <c r="B35" s="40">
        <v>0</v>
      </c>
    </row>
    <row r="36" s="4" customFormat="1" ht="17.25" spans="1:2">
      <c r="A36" s="40" t="s">
        <v>49</v>
      </c>
      <c r="B36" s="40">
        <v>20</v>
      </c>
    </row>
    <row r="37" s="4" customFormat="1" ht="17.25" spans="1:2">
      <c r="A37" s="40" t="s">
        <v>50</v>
      </c>
      <c r="B37" s="40">
        <v>1</v>
      </c>
    </row>
    <row r="38" s="4" customFormat="1" ht="17.25" spans="1:2">
      <c r="A38" s="40" t="s">
        <v>51</v>
      </c>
      <c r="B38" s="41" t="s">
        <v>52</v>
      </c>
    </row>
    <row r="39" s="4" customFormat="1" ht="17.25" spans="1:2">
      <c r="A39" s="40" t="s">
        <v>53</v>
      </c>
      <c r="B39" s="40">
        <v>15</v>
      </c>
    </row>
    <row r="40" s="4" customFormat="1" ht="17.25" spans="1:2">
      <c r="A40" s="40" t="s">
        <v>54</v>
      </c>
      <c r="B40" s="42" t="s">
        <v>55</v>
      </c>
    </row>
    <row r="41" s="4" customFormat="1" ht="17.25" spans="1:2">
      <c r="A41" s="40" t="s">
        <v>56</v>
      </c>
      <c r="B41" s="41" t="s">
        <v>57</v>
      </c>
    </row>
    <row r="42" s="4" customFormat="1" ht="17.25" spans="1:2">
      <c r="A42" s="40" t="s">
        <v>58</v>
      </c>
      <c r="B42" s="41" t="s">
        <v>59</v>
      </c>
    </row>
    <row r="43" s="4" customFormat="1" ht="17.25" spans="1:2">
      <c r="A43" s="40" t="s">
        <v>60</v>
      </c>
      <c r="B43" s="42" t="s">
        <v>61</v>
      </c>
    </row>
    <row r="44" s="4" customFormat="1" spans="1:2">
      <c r="A44" s="4" t="s">
        <v>62</v>
      </c>
      <c r="B44" s="4">
        <v>2</v>
      </c>
    </row>
    <row r="45" s="4" customFormat="1" spans="1:2">
      <c r="A45" s="4" t="s">
        <v>63</v>
      </c>
      <c r="B45" s="4">
        <v>2</v>
      </c>
    </row>
    <row r="46" s="4" customFormat="1" ht="17.25" spans="1:2">
      <c r="A46" s="4" t="s">
        <v>64</v>
      </c>
      <c r="B46" s="4">
        <v>3</v>
      </c>
    </row>
    <row r="47" s="4" customFormat="1" ht="17.25" spans="1:2">
      <c r="A47" s="4" t="s">
        <v>65</v>
      </c>
      <c r="B47" s="41" t="s">
        <v>66</v>
      </c>
    </row>
    <row r="48" s="4" customFormat="1" ht="17.25" spans="1:2">
      <c r="A48" s="4" t="s">
        <v>67</v>
      </c>
      <c r="B48" s="41" t="s">
        <v>68</v>
      </c>
    </row>
    <row r="49" s="4" customFormat="1" ht="17.25" spans="1:2">
      <c r="A49" s="4" t="s">
        <v>69</v>
      </c>
      <c r="B49" s="4">
        <v>200</v>
      </c>
    </row>
    <row r="50" s="4" customFormat="1" ht="17.25" spans="1:2">
      <c r="A50" s="4" t="s">
        <v>70</v>
      </c>
      <c r="B50" s="41" t="s">
        <v>71</v>
      </c>
    </row>
    <row r="51" s="4" customFormat="1" spans="1:2">
      <c r="A51" s="4" t="s">
        <v>72</v>
      </c>
      <c r="B51" s="4">
        <v>1</v>
      </c>
    </row>
    <row r="52" s="4" customFormat="1" ht="17.25" spans="1:2">
      <c r="A52" s="4" t="s">
        <v>73</v>
      </c>
      <c r="B52" s="4">
        <v>200</v>
      </c>
    </row>
    <row r="53" s="4" customFormat="1" ht="17.25" spans="1:2">
      <c r="A53" s="4" t="s">
        <v>74</v>
      </c>
      <c r="B53" s="41">
        <v>200</v>
      </c>
    </row>
    <row r="54" s="4" customFormat="1" ht="17.25" spans="1:2">
      <c r="A54" s="4" t="s">
        <v>75</v>
      </c>
      <c r="B54" s="41">
        <v>0</v>
      </c>
    </row>
    <row r="55" s="4" customFormat="1" spans="1:2">
      <c r="A55" s="4" t="s">
        <v>76</v>
      </c>
      <c r="B55" s="4">
        <v>30</v>
      </c>
    </row>
    <row r="56" s="4" customFormat="1" spans="1:2">
      <c r="A56" s="4" t="s">
        <v>77</v>
      </c>
      <c r="B56" s="4">
        <v>1</v>
      </c>
    </row>
    <row r="57" s="4" customFormat="1" spans="1:2">
      <c r="A57" s="4" t="s">
        <v>78</v>
      </c>
      <c r="B57" s="4">
        <v>1</v>
      </c>
    </row>
    <row r="58" s="4" customFormat="1" spans="1:2">
      <c r="A58" s="4" t="s">
        <v>79</v>
      </c>
      <c r="B58" s="4">
        <v>2</v>
      </c>
    </row>
    <row r="59" s="4" customFormat="1" spans="1:2">
      <c r="A59" s="4" t="s">
        <v>80</v>
      </c>
      <c r="B59" s="3" t="s">
        <v>81</v>
      </c>
    </row>
    <row r="60" spans="1:2">
      <c r="A60" s="4" t="s">
        <v>82</v>
      </c>
      <c r="B60" s="3">
        <v>1</v>
      </c>
    </row>
    <row r="61" spans="1:2">
      <c r="A61" s="4" t="s">
        <v>83</v>
      </c>
      <c r="B61" s="3">
        <v>2</v>
      </c>
    </row>
    <row r="62" spans="1:2">
      <c r="A62" s="4" t="s">
        <v>84</v>
      </c>
      <c r="B62" s="3">
        <v>1.5</v>
      </c>
    </row>
    <row r="63" spans="2:2">
      <c r="B63" s="3"/>
    </row>
    <row r="64" spans="2:2">
      <c r="B64" s="3"/>
    </row>
    <row r="65" spans="2:2">
      <c r="B65" s="3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35" t="s">
        <v>0</v>
      </c>
      <c r="B1" s="29" t="s">
        <v>85</v>
      </c>
      <c r="C1" s="29" t="s">
        <v>86</v>
      </c>
      <c r="D1" s="29" t="s">
        <v>87</v>
      </c>
    </row>
    <row r="2" spans="1:4">
      <c r="A2" s="35">
        <v>1</v>
      </c>
      <c r="B2" s="31">
        <v>0</v>
      </c>
      <c r="C2" s="4">
        <v>1e-6</v>
      </c>
      <c r="D2" s="4">
        <v>2</v>
      </c>
    </row>
    <row r="3" spans="1:4">
      <c r="A3" s="35">
        <v>2</v>
      </c>
      <c r="B3" s="29">
        <v>1e-6</v>
      </c>
      <c r="C3" s="4">
        <v>10</v>
      </c>
      <c r="D3" s="4">
        <v>24</v>
      </c>
    </row>
    <row r="4" spans="1:4">
      <c r="A4" s="35">
        <v>3</v>
      </c>
      <c r="B4" s="35">
        <f t="shared" ref="B4:B25" si="0">C3</f>
        <v>10</v>
      </c>
      <c r="C4" s="4">
        <v>20</v>
      </c>
      <c r="D4" s="4">
        <v>60</v>
      </c>
    </row>
    <row r="5" spans="1:4">
      <c r="A5" s="35">
        <v>4</v>
      </c>
      <c r="B5" s="35">
        <f t="shared" si="0"/>
        <v>20</v>
      </c>
      <c r="C5" s="4">
        <v>30</v>
      </c>
      <c r="D5" s="4">
        <v>96</v>
      </c>
    </row>
    <row r="6" spans="1:4">
      <c r="A6" s="35">
        <v>5</v>
      </c>
      <c r="B6" s="35">
        <f t="shared" si="0"/>
        <v>30</v>
      </c>
      <c r="C6" s="4">
        <v>40</v>
      </c>
      <c r="D6" s="4">
        <v>171</v>
      </c>
    </row>
    <row r="7" spans="1:4">
      <c r="A7" s="35">
        <v>6</v>
      </c>
      <c r="B7" s="35">
        <f t="shared" si="0"/>
        <v>40</v>
      </c>
      <c r="C7" s="4">
        <v>50</v>
      </c>
      <c r="D7" s="4">
        <v>184</v>
      </c>
    </row>
    <row r="8" spans="1:4">
      <c r="A8" s="35">
        <v>7</v>
      </c>
      <c r="B8" s="35">
        <f t="shared" si="0"/>
        <v>50</v>
      </c>
      <c r="C8" s="4">
        <v>60</v>
      </c>
      <c r="D8" s="4">
        <v>200</v>
      </c>
    </row>
    <row r="9" spans="1:4">
      <c r="A9" s="35">
        <v>8</v>
      </c>
      <c r="B9" s="35">
        <f t="shared" si="0"/>
        <v>60</v>
      </c>
      <c r="C9" s="4">
        <v>70</v>
      </c>
      <c r="D9" s="4">
        <v>218</v>
      </c>
    </row>
    <row r="10" spans="1:4">
      <c r="A10" s="35">
        <v>9</v>
      </c>
      <c r="B10" s="35">
        <f t="shared" si="0"/>
        <v>70</v>
      </c>
      <c r="C10" s="4">
        <v>80</v>
      </c>
      <c r="D10" s="4">
        <v>240</v>
      </c>
    </row>
    <row r="11" spans="1:4">
      <c r="A11" s="35">
        <v>10</v>
      </c>
      <c r="B11" s="35">
        <f t="shared" si="0"/>
        <v>80</v>
      </c>
      <c r="C11" s="4">
        <v>90</v>
      </c>
      <c r="D11" s="4">
        <v>266</v>
      </c>
    </row>
    <row r="12" spans="1:4">
      <c r="A12" s="35">
        <v>11</v>
      </c>
      <c r="B12" s="35">
        <f t="shared" si="0"/>
        <v>90</v>
      </c>
      <c r="C12" s="4">
        <v>100</v>
      </c>
      <c r="D12" s="4">
        <v>266</v>
      </c>
    </row>
    <row r="13" spans="1:4">
      <c r="A13" s="35">
        <v>12</v>
      </c>
      <c r="B13" s="35">
        <f t="shared" si="0"/>
        <v>100</v>
      </c>
      <c r="C13" s="4">
        <v>110</v>
      </c>
      <c r="D13" s="4">
        <v>300</v>
      </c>
    </row>
    <row r="14" spans="1:4">
      <c r="A14" s="35">
        <v>13</v>
      </c>
      <c r="B14" s="35">
        <f t="shared" si="0"/>
        <v>110</v>
      </c>
      <c r="C14" s="4">
        <v>120</v>
      </c>
      <c r="D14" s="4">
        <v>300</v>
      </c>
    </row>
    <row r="15" spans="1:4">
      <c r="A15" s="35">
        <v>14</v>
      </c>
      <c r="B15" s="35">
        <f t="shared" si="0"/>
        <v>120</v>
      </c>
      <c r="C15" s="4">
        <v>130</v>
      </c>
      <c r="D15" s="4">
        <v>342</v>
      </c>
    </row>
    <row r="16" spans="1:4">
      <c r="A16" s="35">
        <v>15</v>
      </c>
      <c r="B16" s="35">
        <f t="shared" si="0"/>
        <v>130</v>
      </c>
      <c r="C16" s="4">
        <v>140</v>
      </c>
      <c r="D16" s="4">
        <v>342</v>
      </c>
    </row>
    <row r="17" spans="1:4">
      <c r="A17" s="35">
        <v>16</v>
      </c>
      <c r="B17" s="35">
        <f t="shared" si="0"/>
        <v>140</v>
      </c>
      <c r="C17" s="4">
        <v>150</v>
      </c>
      <c r="D17" s="4">
        <v>400</v>
      </c>
    </row>
    <row r="18" spans="1:4">
      <c r="A18" s="35">
        <v>17</v>
      </c>
      <c r="B18" s="35">
        <f t="shared" si="0"/>
        <v>150</v>
      </c>
      <c r="C18" s="4">
        <v>200</v>
      </c>
      <c r="D18" s="4">
        <v>400</v>
      </c>
    </row>
    <row r="19" spans="1:4">
      <c r="A19" s="35">
        <v>18</v>
      </c>
      <c r="B19" s="35">
        <f t="shared" si="0"/>
        <v>200</v>
      </c>
      <c r="C19" s="4">
        <v>250</v>
      </c>
      <c r="D19" s="4">
        <v>480</v>
      </c>
    </row>
    <row r="20" spans="1:4">
      <c r="A20" s="35">
        <v>19</v>
      </c>
      <c r="B20" s="35">
        <f t="shared" si="0"/>
        <v>250</v>
      </c>
      <c r="C20" s="4">
        <v>300</v>
      </c>
      <c r="D20" s="4">
        <v>480</v>
      </c>
    </row>
    <row r="21" spans="1:4">
      <c r="A21" s="35">
        <v>20</v>
      </c>
      <c r="B21" s="35">
        <f t="shared" si="0"/>
        <v>300</v>
      </c>
      <c r="C21" s="4">
        <v>350</v>
      </c>
      <c r="D21" s="4">
        <v>600</v>
      </c>
    </row>
    <row r="22" spans="1:4">
      <c r="A22" s="35">
        <v>21</v>
      </c>
      <c r="B22" s="35">
        <f t="shared" si="0"/>
        <v>350</v>
      </c>
      <c r="C22" s="4">
        <v>400</v>
      </c>
      <c r="D22" s="4">
        <v>600</v>
      </c>
    </row>
    <row r="23" spans="1:4">
      <c r="A23" s="35">
        <v>22</v>
      </c>
      <c r="B23" s="35">
        <f t="shared" si="0"/>
        <v>400</v>
      </c>
      <c r="C23" s="4">
        <v>450</v>
      </c>
      <c r="D23" s="4">
        <v>800</v>
      </c>
    </row>
    <row r="24" spans="1:4">
      <c r="A24" s="35">
        <v>23</v>
      </c>
      <c r="B24" s="35">
        <f t="shared" si="0"/>
        <v>450</v>
      </c>
      <c r="C24" s="4">
        <v>500</v>
      </c>
      <c r="D24" s="4">
        <v>800</v>
      </c>
    </row>
    <row r="25" spans="1:4">
      <c r="A25" s="35">
        <v>24</v>
      </c>
      <c r="B25" s="35">
        <f t="shared" si="0"/>
        <v>500</v>
      </c>
      <c r="C25" s="4">
        <v>550</v>
      </c>
      <c r="D25" s="4">
        <v>800</v>
      </c>
    </row>
    <row r="26" spans="1:4">
      <c r="A26" s="35">
        <v>25</v>
      </c>
      <c r="B26" s="35">
        <f t="shared" ref="B26:B34" si="1">C25</f>
        <v>550</v>
      </c>
      <c r="C26" s="4">
        <v>600</v>
      </c>
      <c r="D26" s="4">
        <v>1200</v>
      </c>
    </row>
    <row r="27" spans="1:4">
      <c r="A27" s="35">
        <v>26</v>
      </c>
      <c r="B27" s="35">
        <f t="shared" si="1"/>
        <v>600</v>
      </c>
      <c r="C27" s="4">
        <v>650</v>
      </c>
      <c r="D27" s="4">
        <v>1200</v>
      </c>
    </row>
    <row r="28" spans="1:4">
      <c r="A28" s="35">
        <v>27</v>
      </c>
      <c r="B28" s="35">
        <f t="shared" si="1"/>
        <v>650</v>
      </c>
      <c r="C28" s="4">
        <v>700</v>
      </c>
      <c r="D28" s="4">
        <v>1200</v>
      </c>
    </row>
    <row r="29" spans="1:4">
      <c r="A29" s="35">
        <v>28</v>
      </c>
      <c r="B29" s="35">
        <f t="shared" si="1"/>
        <v>700</v>
      </c>
      <c r="C29" s="4">
        <v>750</v>
      </c>
      <c r="D29" s="4">
        <v>1200</v>
      </c>
    </row>
    <row r="30" spans="1:4">
      <c r="A30" s="35">
        <v>29</v>
      </c>
      <c r="B30" s="35">
        <f t="shared" si="1"/>
        <v>750</v>
      </c>
      <c r="C30" s="4">
        <v>800</v>
      </c>
      <c r="D30" s="4">
        <v>1200</v>
      </c>
    </row>
    <row r="31" spans="1:4">
      <c r="A31" s="35">
        <v>30</v>
      </c>
      <c r="B31" s="35">
        <f t="shared" si="1"/>
        <v>800</v>
      </c>
      <c r="C31" s="4">
        <v>850</v>
      </c>
      <c r="D31" s="4">
        <v>1200</v>
      </c>
    </row>
    <row r="32" spans="1:4">
      <c r="A32" s="35">
        <v>31</v>
      </c>
      <c r="B32" s="35">
        <f t="shared" si="1"/>
        <v>850</v>
      </c>
      <c r="C32" s="4">
        <v>900</v>
      </c>
      <c r="D32" s="4">
        <v>1200</v>
      </c>
    </row>
    <row r="33" spans="1:4">
      <c r="A33" s="35">
        <v>32</v>
      </c>
      <c r="B33" s="35">
        <f t="shared" si="1"/>
        <v>900</v>
      </c>
      <c r="C33" s="4">
        <v>950</v>
      </c>
      <c r="D33" s="4">
        <v>1200</v>
      </c>
    </row>
    <row r="34" spans="1:4">
      <c r="A34" s="35">
        <v>33</v>
      </c>
      <c r="B34" s="35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27" t="s">
        <v>88</v>
      </c>
      <c r="B1" s="27" t="s">
        <v>89</v>
      </c>
      <c r="C1" s="27" t="s">
        <v>90</v>
      </c>
      <c r="D1" s="27" t="s">
        <v>91</v>
      </c>
      <c r="E1" s="27"/>
    </row>
    <row r="2" spans="1:4">
      <c r="A2" s="27">
        <v>1</v>
      </c>
      <c r="B2" s="27">
        <v>30</v>
      </c>
      <c r="C2" s="27">
        <f t="shared" ref="C2:C7" si="0">B2*10000</f>
        <v>300000</v>
      </c>
      <c r="D2" s="27">
        <v>99</v>
      </c>
    </row>
    <row r="3" spans="1:4">
      <c r="A3" s="27">
        <v>2</v>
      </c>
      <c r="B3" s="27">
        <v>100</v>
      </c>
      <c r="C3" s="27">
        <f t="shared" si="0"/>
        <v>1000000</v>
      </c>
      <c r="D3" s="27">
        <v>50</v>
      </c>
    </row>
    <row r="4" spans="1:4">
      <c r="A4" s="27">
        <v>3</v>
      </c>
      <c r="B4" s="27">
        <v>200</v>
      </c>
      <c r="C4" s="27">
        <f t="shared" si="0"/>
        <v>2000000</v>
      </c>
      <c r="D4" s="27">
        <v>20</v>
      </c>
    </row>
    <row r="5" spans="1:4">
      <c r="A5" s="27">
        <v>4</v>
      </c>
      <c r="B5" s="27">
        <v>500</v>
      </c>
      <c r="C5" s="27">
        <f t="shared" si="0"/>
        <v>5000000</v>
      </c>
      <c r="D5" s="27">
        <v>10</v>
      </c>
    </row>
    <row r="6" spans="1:4">
      <c r="A6" s="27">
        <v>5</v>
      </c>
      <c r="B6" s="27">
        <v>1000</v>
      </c>
      <c r="C6" s="27">
        <f t="shared" si="0"/>
        <v>10000000</v>
      </c>
      <c r="D6" s="27">
        <v>5</v>
      </c>
    </row>
    <row r="7" spans="1:4">
      <c r="A7" s="27">
        <v>6</v>
      </c>
      <c r="B7" s="27">
        <v>2000</v>
      </c>
      <c r="C7" s="27">
        <f t="shared" si="0"/>
        <v>20000000</v>
      </c>
      <c r="D7" s="27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92</v>
      </c>
      <c r="C1" s="4" t="s">
        <v>93</v>
      </c>
      <c r="D1" s="4" t="s">
        <v>94</v>
      </c>
    </row>
    <row r="2" spans="1:4">
      <c r="A2" s="4">
        <v>1</v>
      </c>
      <c r="B2" s="4" t="s">
        <v>95</v>
      </c>
      <c r="C2" s="4">
        <v>500</v>
      </c>
      <c r="D2" s="4">
        <v>1000</v>
      </c>
    </row>
    <row r="3" spans="1:4">
      <c r="A3" s="4">
        <v>2</v>
      </c>
      <c r="B3" s="4" t="s">
        <v>96</v>
      </c>
      <c r="C3" s="4">
        <v>1000</v>
      </c>
      <c r="D3" s="4">
        <v>2000</v>
      </c>
    </row>
    <row r="4" spans="1:4">
      <c r="A4" s="4">
        <v>3</v>
      </c>
      <c r="B4" s="4" t="s">
        <v>97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1" t="s">
        <v>85</v>
      </c>
      <c r="B1" s="1" t="s">
        <v>86</v>
      </c>
      <c r="C1" s="14" t="s">
        <v>98</v>
      </c>
      <c r="D1" s="14" t="s">
        <v>99</v>
      </c>
      <c r="E1" s="14" t="s">
        <v>100</v>
      </c>
    </row>
    <row r="2" spans="1:5">
      <c r="A2" s="1">
        <v>0</v>
      </c>
      <c r="B2" s="1">
        <v>1e-6</v>
      </c>
      <c r="C2" s="4">
        <v>0.0001</v>
      </c>
      <c r="D2" s="4">
        <v>0.0001</v>
      </c>
      <c r="E2" s="4">
        <v>0.0001</v>
      </c>
    </row>
    <row r="3" spans="1:5">
      <c r="A3" s="1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1" t="s">
        <v>101</v>
      </c>
      <c r="B1" s="22" t="s">
        <v>102</v>
      </c>
      <c r="C1" s="1" t="s">
        <v>8</v>
      </c>
    </row>
    <row r="2" spans="1:3">
      <c r="A2" s="34">
        <v>0.5</v>
      </c>
      <c r="B2" s="3">
        <v>0.7</v>
      </c>
      <c r="C2" s="4">
        <v>4</v>
      </c>
    </row>
    <row r="3" spans="1:3">
      <c r="A3" s="3">
        <v>0.7</v>
      </c>
      <c r="B3" s="3">
        <v>0.85</v>
      </c>
      <c r="C3" s="4">
        <v>3</v>
      </c>
    </row>
    <row r="4" spans="1:3">
      <c r="A4" s="3">
        <v>0.85</v>
      </c>
      <c r="B4" s="3">
        <v>0.95</v>
      </c>
      <c r="C4" s="4">
        <v>2</v>
      </c>
    </row>
    <row r="5" spans="1:3">
      <c r="A5" s="3">
        <v>0.95</v>
      </c>
      <c r="B5" s="3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I13" sqref="I13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28" t="s">
        <v>85</v>
      </c>
      <c r="B1" s="28" t="s">
        <v>86</v>
      </c>
      <c r="C1" s="30" t="s">
        <v>103</v>
      </c>
      <c r="D1" s="30" t="s">
        <v>104</v>
      </c>
    </row>
    <row r="2" spans="1:4">
      <c r="A2" s="31">
        <v>0</v>
      </c>
      <c r="B2" s="32">
        <v>1e-6</v>
      </c>
      <c r="C2" s="4">
        <v>0.6</v>
      </c>
      <c r="D2" s="8">
        <v>0.3</v>
      </c>
    </row>
    <row r="3" spans="1:4">
      <c r="A3" s="32">
        <v>1e-6</v>
      </c>
      <c r="B3" s="4">
        <v>10</v>
      </c>
      <c r="C3" s="4">
        <v>0.6</v>
      </c>
      <c r="D3" s="8">
        <v>0</v>
      </c>
    </row>
    <row r="4" spans="1:4">
      <c r="A4" s="32">
        <v>10</v>
      </c>
      <c r="B4" s="4">
        <v>20</v>
      </c>
      <c r="C4" s="4">
        <v>0.6</v>
      </c>
      <c r="D4" s="8">
        <v>0</v>
      </c>
    </row>
    <row r="5" spans="1:4">
      <c r="A5" s="32">
        <v>20</v>
      </c>
      <c r="B5" s="4">
        <v>30</v>
      </c>
      <c r="C5" s="4">
        <v>0.6</v>
      </c>
      <c r="D5" s="7">
        <v>0</v>
      </c>
    </row>
    <row r="6" spans="1:4">
      <c r="A6" s="32">
        <v>30</v>
      </c>
      <c r="B6" s="4">
        <v>40</v>
      </c>
      <c r="C6" s="4">
        <v>0.6</v>
      </c>
      <c r="D6" s="7">
        <v>0.45</v>
      </c>
    </row>
    <row r="7" spans="1:4">
      <c r="A7" s="32">
        <v>40</v>
      </c>
      <c r="B7" s="4">
        <v>50</v>
      </c>
      <c r="C7" s="4">
        <v>0.6</v>
      </c>
      <c r="D7" s="7">
        <v>0.6</v>
      </c>
    </row>
    <row r="8" spans="1:4">
      <c r="A8" s="32">
        <v>50</v>
      </c>
      <c r="B8" s="4">
        <v>60</v>
      </c>
      <c r="C8" s="4">
        <v>0.6</v>
      </c>
      <c r="D8" s="7">
        <v>0.6</v>
      </c>
    </row>
    <row r="9" spans="1:4">
      <c r="A9" s="32">
        <v>60</v>
      </c>
      <c r="B9" s="4">
        <v>70</v>
      </c>
      <c r="C9" s="4">
        <v>0.5253</v>
      </c>
      <c r="D9" s="7">
        <v>0.7</v>
      </c>
    </row>
    <row r="10" spans="1:4">
      <c r="A10" s="32">
        <v>70</v>
      </c>
      <c r="B10" s="4">
        <v>80</v>
      </c>
      <c r="C10" s="4">
        <v>0.4756</v>
      </c>
      <c r="D10" s="7">
        <v>0.7</v>
      </c>
    </row>
    <row r="11" spans="1:4">
      <c r="A11" s="32">
        <v>80</v>
      </c>
      <c r="B11" s="4">
        <v>90</v>
      </c>
      <c r="C11" s="4">
        <v>0.5412</v>
      </c>
      <c r="D11" s="7">
        <v>0.8</v>
      </c>
    </row>
    <row r="12" spans="1:4">
      <c r="A12" s="32">
        <v>90</v>
      </c>
      <c r="B12" s="4">
        <v>100</v>
      </c>
      <c r="C12" s="4">
        <v>0.5346</v>
      </c>
      <c r="D12" s="7">
        <v>0.795</v>
      </c>
    </row>
    <row r="13" spans="1:4">
      <c r="A13" s="32">
        <v>100</v>
      </c>
      <c r="B13" s="4">
        <v>110</v>
      </c>
      <c r="C13" s="4">
        <v>0.5804</v>
      </c>
      <c r="D13" s="7">
        <v>0.78</v>
      </c>
    </row>
    <row r="14" spans="1:4">
      <c r="A14" s="33">
        <v>110</v>
      </c>
      <c r="B14" s="4">
        <v>120</v>
      </c>
      <c r="C14" s="4">
        <v>0.5842</v>
      </c>
      <c r="D14" s="7">
        <v>0.86</v>
      </c>
    </row>
    <row r="15" spans="1:4">
      <c r="A15" s="32">
        <v>120</v>
      </c>
      <c r="B15" s="4">
        <v>130</v>
      </c>
      <c r="C15" s="4">
        <v>0.67</v>
      </c>
      <c r="D15" s="7">
        <v>0.94</v>
      </c>
    </row>
    <row r="16" spans="1:4">
      <c r="A16" s="32">
        <v>130</v>
      </c>
      <c r="B16" s="4">
        <v>140</v>
      </c>
      <c r="C16" s="4">
        <v>0.6508</v>
      </c>
      <c r="D16" s="7">
        <v>0.86</v>
      </c>
    </row>
    <row r="17" spans="1:4">
      <c r="A17" s="32">
        <v>140</v>
      </c>
      <c r="B17" s="4">
        <v>150</v>
      </c>
      <c r="C17" s="4">
        <v>0.6256</v>
      </c>
      <c r="D17" s="7">
        <v>0.86</v>
      </c>
    </row>
    <row r="18" spans="1:4">
      <c r="A18" s="32">
        <v>150</v>
      </c>
      <c r="B18" s="4">
        <v>200</v>
      </c>
      <c r="C18" s="4">
        <v>0.5918</v>
      </c>
      <c r="D18" s="7">
        <v>1.1</v>
      </c>
    </row>
    <row r="19" spans="1:4">
      <c r="A19" s="32">
        <v>200</v>
      </c>
      <c r="B19" s="4">
        <v>250</v>
      </c>
      <c r="C19" s="4">
        <v>0.5185</v>
      </c>
      <c r="D19" s="7">
        <v>1.16</v>
      </c>
    </row>
    <row r="20" spans="1:4">
      <c r="A20" s="32">
        <v>250</v>
      </c>
      <c r="B20" s="4">
        <v>300</v>
      </c>
      <c r="C20" s="4">
        <v>0.4909</v>
      </c>
      <c r="D20" s="7">
        <v>1.36</v>
      </c>
    </row>
    <row r="21" spans="1:4">
      <c r="A21" s="32">
        <v>300</v>
      </c>
      <c r="B21" s="4">
        <v>350</v>
      </c>
      <c r="C21" s="4">
        <v>0.5077</v>
      </c>
      <c r="D21" s="7">
        <v>1.4</v>
      </c>
    </row>
    <row r="22" spans="1:4">
      <c r="A22" s="32">
        <v>350</v>
      </c>
      <c r="B22" s="4">
        <v>400</v>
      </c>
      <c r="C22" s="4">
        <v>0.4933</v>
      </c>
      <c r="D22" s="7">
        <v>1.6</v>
      </c>
    </row>
    <row r="23" spans="1:4">
      <c r="A23" s="32">
        <v>400</v>
      </c>
      <c r="B23" s="4">
        <v>450</v>
      </c>
      <c r="C23" s="4">
        <v>0.4871</v>
      </c>
      <c r="D23" s="7">
        <v>1.82</v>
      </c>
    </row>
    <row r="24" spans="1:4">
      <c r="A24" s="32">
        <v>450</v>
      </c>
      <c r="B24" s="4">
        <v>500</v>
      </c>
      <c r="C24" s="4">
        <v>0.5053</v>
      </c>
      <c r="D24" s="7">
        <v>1.72</v>
      </c>
    </row>
    <row r="25" spans="1:4">
      <c r="A25" s="4">
        <v>500</v>
      </c>
      <c r="B25" s="4">
        <v>550</v>
      </c>
      <c r="C25" s="4">
        <v>0.4667</v>
      </c>
      <c r="D25" s="7">
        <v>2.016</v>
      </c>
    </row>
    <row r="26" spans="1:4">
      <c r="A26" s="4">
        <v>550</v>
      </c>
      <c r="B26" s="4">
        <v>600</v>
      </c>
      <c r="C26" s="4">
        <v>0.4652</v>
      </c>
      <c r="D26" s="7">
        <v>2.16</v>
      </c>
    </row>
    <row r="27" spans="1:4">
      <c r="A27" s="4">
        <v>600</v>
      </c>
      <c r="B27" s="4">
        <v>650</v>
      </c>
      <c r="C27" s="4">
        <v>0.48</v>
      </c>
      <c r="D27" s="7">
        <v>2.36</v>
      </c>
    </row>
    <row r="28" spans="1:4">
      <c r="A28" s="4">
        <v>650</v>
      </c>
      <c r="B28" s="4">
        <v>700</v>
      </c>
      <c r="C28" s="4">
        <v>0.4741</v>
      </c>
      <c r="D28" s="7">
        <v>2.52</v>
      </c>
    </row>
    <row r="29" spans="1:4">
      <c r="A29" s="4">
        <v>700</v>
      </c>
      <c r="B29" s="4">
        <v>750</v>
      </c>
      <c r="C29" s="4">
        <v>0.469</v>
      </c>
      <c r="D29" s="7">
        <v>2.76</v>
      </c>
    </row>
    <row r="30" spans="1:4">
      <c r="A30" s="4">
        <v>750</v>
      </c>
      <c r="B30" s="4">
        <v>800</v>
      </c>
      <c r="C30" s="4">
        <v>0.4774</v>
      </c>
      <c r="D30" s="7">
        <v>2.76</v>
      </c>
    </row>
    <row r="31" spans="1:4">
      <c r="A31" s="4">
        <v>800</v>
      </c>
      <c r="B31" s="4">
        <v>850</v>
      </c>
      <c r="C31" s="4">
        <v>0.4788</v>
      </c>
      <c r="D31" s="7">
        <v>3.16</v>
      </c>
    </row>
    <row r="32" spans="1:4">
      <c r="A32" s="4">
        <v>850</v>
      </c>
      <c r="B32" s="4">
        <v>900</v>
      </c>
      <c r="C32" s="4">
        <v>0.4514</v>
      </c>
      <c r="D32" s="7">
        <v>3.36</v>
      </c>
    </row>
    <row r="33" spans="1:4">
      <c r="A33" s="4">
        <v>900</v>
      </c>
      <c r="B33" s="4">
        <v>950</v>
      </c>
      <c r="C33" s="4">
        <v>0.4541</v>
      </c>
      <c r="D33" s="7">
        <v>3.52</v>
      </c>
    </row>
    <row r="34" spans="1:4">
      <c r="A34" s="4">
        <v>950</v>
      </c>
      <c r="B34" s="4">
        <v>10000</v>
      </c>
      <c r="C34" s="4">
        <v>0.4564</v>
      </c>
      <c r="D34" s="7">
        <v>3.58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27" t="s">
        <v>0</v>
      </c>
      <c r="B1" s="28" t="s">
        <v>85</v>
      </c>
      <c r="C1" s="28" t="s">
        <v>86</v>
      </c>
      <c r="D1" s="27" t="s">
        <v>105</v>
      </c>
    </row>
    <row r="2" spans="1:4">
      <c r="A2" s="27">
        <v>1</v>
      </c>
      <c r="B2" s="29">
        <v>0</v>
      </c>
      <c r="C2" s="29">
        <v>1e-6</v>
      </c>
      <c r="D2" s="27">
        <v>60</v>
      </c>
    </row>
    <row r="3" spans="1:4">
      <c r="A3" s="27">
        <v>2</v>
      </c>
      <c r="B3" s="29">
        <v>1e-6</v>
      </c>
      <c r="C3" s="27">
        <v>100</v>
      </c>
      <c r="D3" s="27">
        <v>60</v>
      </c>
    </row>
    <row r="4" spans="1:4">
      <c r="A4" s="27">
        <v>3</v>
      </c>
      <c r="B4" s="27">
        <v>101</v>
      </c>
      <c r="C4" s="27">
        <v>9999</v>
      </c>
      <c r="D4" s="27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14" t="s">
        <v>106</v>
      </c>
      <c r="E1" s="14" t="s">
        <v>106</v>
      </c>
      <c r="F1" s="14" t="s">
        <v>107</v>
      </c>
      <c r="G1" s="14" t="s">
        <v>107</v>
      </c>
      <c r="H1" s="14" t="s">
        <v>108</v>
      </c>
      <c r="U1" s="1" t="s">
        <v>109</v>
      </c>
      <c r="V1" s="1" t="s">
        <v>110</v>
      </c>
      <c r="W1" s="1" t="s">
        <v>111</v>
      </c>
      <c r="X1" s="1" t="s">
        <v>112</v>
      </c>
      <c r="Y1" s="1" t="s">
        <v>113</v>
      </c>
    </row>
    <row r="2" spans="1:25">
      <c r="A2" s="1" t="s">
        <v>114</v>
      </c>
      <c r="B2" s="1" t="s">
        <v>115</v>
      </c>
      <c r="C2" s="1" t="s">
        <v>116</v>
      </c>
      <c r="D2" s="14" t="s">
        <v>8</v>
      </c>
      <c r="E2" s="14" t="s">
        <v>8</v>
      </c>
      <c r="F2" s="14" t="s">
        <v>8</v>
      </c>
      <c r="G2" s="14" t="s">
        <v>8</v>
      </c>
      <c r="H2" s="14" t="s">
        <v>8</v>
      </c>
      <c r="J2" s="1" t="s">
        <v>117</v>
      </c>
      <c r="K2" s="1" t="s">
        <v>117</v>
      </c>
      <c r="L2" s="1" t="s">
        <v>117</v>
      </c>
      <c r="M2" s="1" t="s">
        <v>117</v>
      </c>
      <c r="N2" s="1" t="s">
        <v>117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25" t="s">
        <v>118</v>
      </c>
      <c r="Q3" s="1" t="s">
        <v>119</v>
      </c>
      <c r="R3" s="1" t="s">
        <v>120</v>
      </c>
      <c r="S3" s="1" t="s">
        <v>121</v>
      </c>
      <c r="T3" s="1" t="s">
        <v>122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26" t="s">
        <v>123</v>
      </c>
      <c r="AA3" s="1" t="s">
        <v>123</v>
      </c>
      <c r="AB3" s="1" t="s">
        <v>123</v>
      </c>
      <c r="AC3" s="1" t="s">
        <v>123</v>
      </c>
      <c r="AD3" s="1" t="s">
        <v>123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25" t="s">
        <v>118</v>
      </c>
      <c r="Q4" s="1" t="s">
        <v>119</v>
      </c>
      <c r="R4" s="1" t="s">
        <v>120</v>
      </c>
      <c r="S4" s="1" t="s">
        <v>121</v>
      </c>
      <c r="T4" s="1" t="s">
        <v>122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26" t="s">
        <v>123</v>
      </c>
      <c r="AA4" s="1" t="s">
        <v>123</v>
      </c>
      <c r="AB4" s="1" t="s">
        <v>123</v>
      </c>
      <c r="AC4" s="1" t="s">
        <v>123</v>
      </c>
      <c r="AD4" s="1" t="s">
        <v>123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25" t="s">
        <v>118</v>
      </c>
      <c r="Q5" s="1" t="s">
        <v>119</v>
      </c>
      <c r="R5" s="1" t="s">
        <v>120</v>
      </c>
      <c r="S5" s="1" t="s">
        <v>121</v>
      </c>
      <c r="T5" s="1" t="s">
        <v>122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26" t="s">
        <v>123</v>
      </c>
      <c r="AA5" s="1" t="s">
        <v>123</v>
      </c>
      <c r="AB5" s="1" t="s">
        <v>123</v>
      </c>
      <c r="AC5" s="1" t="s">
        <v>123</v>
      </c>
      <c r="AD5" s="1" t="s">
        <v>123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25" t="s">
        <v>118</v>
      </c>
      <c r="Q6" s="1" t="s">
        <v>119</v>
      </c>
      <c r="R6" s="1" t="s">
        <v>120</v>
      </c>
      <c r="S6" s="1" t="s">
        <v>121</v>
      </c>
      <c r="T6" s="1" t="s">
        <v>122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26" t="s">
        <v>124</v>
      </c>
      <c r="AA6" s="1" t="s">
        <v>125</v>
      </c>
      <c r="AB6" s="1" t="s">
        <v>126</v>
      </c>
      <c r="AC6" s="1" t="s">
        <v>127</v>
      </c>
      <c r="AD6" s="1" t="s">
        <v>128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25" t="s">
        <v>118</v>
      </c>
      <c r="Q7" s="1" t="s">
        <v>119</v>
      </c>
      <c r="R7" s="1" t="s">
        <v>120</v>
      </c>
      <c r="S7" s="1" t="s">
        <v>121</v>
      </c>
      <c r="T7" s="1" t="s">
        <v>122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26" t="s">
        <v>129</v>
      </c>
      <c r="AA7" s="1" t="s">
        <v>130</v>
      </c>
      <c r="AB7" s="1" t="s">
        <v>131</v>
      </c>
      <c r="AC7" s="1" t="s">
        <v>132</v>
      </c>
      <c r="AD7" s="1" t="s">
        <v>133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5" t="s">
        <v>118</v>
      </c>
      <c r="Q8" s="1" t="s">
        <v>119</v>
      </c>
      <c r="R8" s="1" t="s">
        <v>120</v>
      </c>
      <c r="S8" s="1" t="s">
        <v>121</v>
      </c>
      <c r="T8" s="1" t="s">
        <v>122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26" t="s">
        <v>134</v>
      </c>
      <c r="AA8" s="1" t="s">
        <v>135</v>
      </c>
      <c r="AB8" s="1" t="s">
        <v>136</v>
      </c>
      <c r="AC8" s="1" t="s">
        <v>137</v>
      </c>
      <c r="AD8" s="1" t="s">
        <v>138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25" t="s">
        <v>118</v>
      </c>
      <c r="Q9" s="1" t="s">
        <v>119</v>
      </c>
      <c r="R9" s="1" t="s">
        <v>120</v>
      </c>
      <c r="S9" s="1" t="s">
        <v>121</v>
      </c>
      <c r="T9" s="1" t="s">
        <v>122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26" t="s">
        <v>139</v>
      </c>
      <c r="AA9" s="1" t="s">
        <v>140</v>
      </c>
      <c r="AB9" s="1" t="s">
        <v>141</v>
      </c>
      <c r="AC9" s="1" t="s">
        <v>142</v>
      </c>
      <c r="AD9" s="1" t="s">
        <v>143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25" t="s">
        <v>118</v>
      </c>
      <c r="Q10" s="1" t="s">
        <v>119</v>
      </c>
      <c r="R10" s="1" t="s">
        <v>120</v>
      </c>
      <c r="S10" s="1" t="s">
        <v>121</v>
      </c>
      <c r="T10" s="1" t="s">
        <v>122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26" t="s">
        <v>144</v>
      </c>
      <c r="AA10" s="1" t="s">
        <v>145</v>
      </c>
      <c r="AB10" s="1" t="s">
        <v>146</v>
      </c>
      <c r="AC10" s="1" t="s">
        <v>147</v>
      </c>
      <c r="AD10" s="1" t="s">
        <v>148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25" t="s">
        <v>118</v>
      </c>
      <c r="Q11" s="1" t="s">
        <v>119</v>
      </c>
      <c r="R11" s="1" t="s">
        <v>120</v>
      </c>
      <c r="S11" s="1" t="s">
        <v>121</v>
      </c>
      <c r="T11" s="1" t="s">
        <v>122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26" t="s">
        <v>149</v>
      </c>
      <c r="AA11" s="1" t="s">
        <v>150</v>
      </c>
      <c r="AB11" s="1" t="s">
        <v>151</v>
      </c>
      <c r="AC11" s="1" t="s">
        <v>152</v>
      </c>
      <c r="AD11" s="1" t="s">
        <v>153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25" t="s">
        <v>118</v>
      </c>
      <c r="Q12" s="1" t="s">
        <v>119</v>
      </c>
      <c r="R12" s="1" t="s">
        <v>120</v>
      </c>
      <c r="S12" s="1" t="s">
        <v>121</v>
      </c>
      <c r="T12" s="1" t="s">
        <v>122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26" t="s">
        <v>154</v>
      </c>
      <c r="AA12" s="1" t="s">
        <v>155</v>
      </c>
      <c r="AB12" s="1" t="s">
        <v>156</v>
      </c>
      <c r="AC12" s="1" t="s">
        <v>157</v>
      </c>
      <c r="AD12" s="1" t="s">
        <v>158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25" t="s">
        <v>118</v>
      </c>
      <c r="Q13" s="1" t="s">
        <v>119</v>
      </c>
      <c r="R13" s="1" t="s">
        <v>120</v>
      </c>
      <c r="S13" s="1" t="s">
        <v>121</v>
      </c>
      <c r="T13" s="1" t="s">
        <v>122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26" t="s">
        <v>159</v>
      </c>
      <c r="AA13" s="1" t="s">
        <v>160</v>
      </c>
      <c r="AB13" s="1" t="s">
        <v>161</v>
      </c>
      <c r="AC13" s="1" t="s">
        <v>162</v>
      </c>
      <c r="AD13" s="1" t="s">
        <v>163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25" t="s">
        <v>118</v>
      </c>
      <c r="Q14" s="1" t="s">
        <v>119</v>
      </c>
      <c r="R14" s="1" t="s">
        <v>120</v>
      </c>
      <c r="S14" s="1" t="s">
        <v>121</v>
      </c>
      <c r="T14" s="1" t="s">
        <v>122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26" t="s">
        <v>164</v>
      </c>
      <c r="AA14" s="1" t="s">
        <v>165</v>
      </c>
      <c r="AB14" s="1" t="s">
        <v>166</v>
      </c>
      <c r="AC14" s="1" t="s">
        <v>167</v>
      </c>
      <c r="AD14" s="1" t="s">
        <v>168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25" t="s">
        <v>118</v>
      </c>
      <c r="Q15" s="1" t="s">
        <v>119</v>
      </c>
      <c r="R15" s="1" t="s">
        <v>120</v>
      </c>
      <c r="S15" s="1" t="s">
        <v>121</v>
      </c>
      <c r="T15" s="1" t="s">
        <v>122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26" t="s">
        <v>169</v>
      </c>
      <c r="AA15" s="1" t="s">
        <v>170</v>
      </c>
      <c r="AB15" s="1" t="s">
        <v>171</v>
      </c>
      <c r="AC15" s="1" t="s">
        <v>172</v>
      </c>
      <c r="AD15" s="1" t="s">
        <v>173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25" t="s">
        <v>118</v>
      </c>
      <c r="Q16" s="1" t="s">
        <v>119</v>
      </c>
      <c r="R16" s="1" t="s">
        <v>120</v>
      </c>
      <c r="S16" s="1" t="s">
        <v>121</v>
      </c>
      <c r="T16" s="1" t="s">
        <v>122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26" t="s">
        <v>174</v>
      </c>
      <c r="AA16" s="1" t="s">
        <v>175</v>
      </c>
      <c r="AB16" s="1" t="s">
        <v>176</v>
      </c>
      <c r="AC16" s="1" t="s">
        <v>177</v>
      </c>
      <c r="AD16" s="1" t="s">
        <v>178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25" t="s">
        <v>118</v>
      </c>
      <c r="Q17" s="1" t="s">
        <v>119</v>
      </c>
      <c r="R17" s="1" t="s">
        <v>120</v>
      </c>
      <c r="S17" s="1" t="s">
        <v>121</v>
      </c>
      <c r="T17" s="1" t="s">
        <v>122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26" t="s">
        <v>179</v>
      </c>
      <c r="AA17" s="1" t="s">
        <v>180</v>
      </c>
      <c r="AB17" s="1" t="s">
        <v>181</v>
      </c>
      <c r="AC17" s="1" t="s">
        <v>182</v>
      </c>
      <c r="AD17" s="1" t="s">
        <v>183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25" t="s">
        <v>118</v>
      </c>
      <c r="Q18" s="1" t="s">
        <v>119</v>
      </c>
      <c r="R18" s="1" t="s">
        <v>120</v>
      </c>
      <c r="S18" s="1" t="s">
        <v>121</v>
      </c>
      <c r="T18" s="1" t="s">
        <v>122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26" t="s">
        <v>184</v>
      </c>
      <c r="AA18" s="1" t="s">
        <v>185</v>
      </c>
      <c r="AB18" s="1" t="s">
        <v>186</v>
      </c>
      <c r="AC18" s="1" t="s">
        <v>187</v>
      </c>
      <c r="AD18" s="1" t="s">
        <v>188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25" t="s">
        <v>118</v>
      </c>
      <c r="Q19" s="1" t="s">
        <v>119</v>
      </c>
      <c r="R19" s="1" t="s">
        <v>120</v>
      </c>
      <c r="S19" s="1" t="s">
        <v>121</v>
      </c>
      <c r="T19" s="1" t="s">
        <v>122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26" t="s">
        <v>189</v>
      </c>
      <c r="AA19" s="1" t="s">
        <v>190</v>
      </c>
      <c r="AB19" s="1" t="s">
        <v>191</v>
      </c>
      <c r="AC19" s="1" t="s">
        <v>192</v>
      </c>
      <c r="AD19" s="1" t="s">
        <v>193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25" t="s">
        <v>118</v>
      </c>
      <c r="Q20" s="1" t="s">
        <v>119</v>
      </c>
      <c r="R20" s="1" t="s">
        <v>120</v>
      </c>
      <c r="S20" s="1" t="s">
        <v>121</v>
      </c>
      <c r="T20" s="1" t="s">
        <v>122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26" t="s">
        <v>194</v>
      </c>
      <c r="AA20" s="1" t="s">
        <v>195</v>
      </c>
      <c r="AB20" s="1" t="s">
        <v>196</v>
      </c>
      <c r="AC20" s="1" t="s">
        <v>197</v>
      </c>
      <c r="AD20" s="1" t="s">
        <v>198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25" t="s">
        <v>118</v>
      </c>
      <c r="Q21" s="1" t="s">
        <v>119</v>
      </c>
      <c r="R21" s="1" t="s">
        <v>120</v>
      </c>
      <c r="S21" s="1" t="s">
        <v>121</v>
      </c>
      <c r="T21" s="1" t="s">
        <v>122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26" t="s">
        <v>199</v>
      </c>
      <c r="AA21" s="1" t="s">
        <v>200</v>
      </c>
      <c r="AB21" s="1" t="s">
        <v>201</v>
      </c>
      <c r="AC21" s="1" t="s">
        <v>202</v>
      </c>
      <c r="AD21" s="1" t="s">
        <v>203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5" t="s">
        <v>118</v>
      </c>
      <c r="Q22" s="1" t="s">
        <v>119</v>
      </c>
      <c r="R22" s="1" t="s">
        <v>120</v>
      </c>
      <c r="S22" s="1" t="s">
        <v>121</v>
      </c>
      <c r="T22" s="1" t="s">
        <v>122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26" t="s">
        <v>204</v>
      </c>
      <c r="AA22" s="1" t="s">
        <v>205</v>
      </c>
      <c r="AB22" s="1" t="s">
        <v>206</v>
      </c>
      <c r="AC22" s="1" t="s">
        <v>207</v>
      </c>
      <c r="AD22" s="1" t="s">
        <v>208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25" t="s">
        <v>118</v>
      </c>
      <c r="Q23" s="1" t="s">
        <v>119</v>
      </c>
      <c r="R23" s="1" t="s">
        <v>120</v>
      </c>
      <c r="S23" s="1" t="s">
        <v>121</v>
      </c>
      <c r="T23" s="1" t="s">
        <v>122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26" t="s">
        <v>209</v>
      </c>
      <c r="AA23" s="1" t="s">
        <v>210</v>
      </c>
      <c r="AB23" s="1" t="s">
        <v>211</v>
      </c>
      <c r="AC23" s="1" t="s">
        <v>212</v>
      </c>
      <c r="AD23" s="1" t="s">
        <v>213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25" t="s">
        <v>118</v>
      </c>
      <c r="Q24" s="1" t="s">
        <v>119</v>
      </c>
      <c r="R24" s="1" t="s">
        <v>120</v>
      </c>
      <c r="S24" s="1" t="s">
        <v>121</v>
      </c>
      <c r="T24" s="1" t="s">
        <v>122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26" t="s">
        <v>214</v>
      </c>
      <c r="AA24" s="1" t="s">
        <v>215</v>
      </c>
      <c r="AB24" s="1" t="s">
        <v>216</v>
      </c>
      <c r="AC24" s="1" t="s">
        <v>217</v>
      </c>
      <c r="AD24" s="1" t="s">
        <v>218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25" t="s">
        <v>118</v>
      </c>
      <c r="Q25" s="1" t="s">
        <v>119</v>
      </c>
      <c r="R25" s="1" t="s">
        <v>120</v>
      </c>
      <c r="S25" s="1" t="s">
        <v>121</v>
      </c>
      <c r="T25" s="1" t="s">
        <v>122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26" t="s">
        <v>219</v>
      </c>
      <c r="AA25" s="1" t="s">
        <v>220</v>
      </c>
      <c r="AB25" s="1" t="s">
        <v>221</v>
      </c>
      <c r="AC25" s="1" t="s">
        <v>222</v>
      </c>
      <c r="AD25" s="1" t="s">
        <v>223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25" t="s">
        <v>118</v>
      </c>
      <c r="Q26" s="1" t="s">
        <v>119</v>
      </c>
      <c r="R26" s="1" t="s">
        <v>120</v>
      </c>
      <c r="S26" s="1" t="s">
        <v>121</v>
      </c>
      <c r="T26" s="1" t="s">
        <v>122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26" t="s">
        <v>224</v>
      </c>
      <c r="AA26" s="1" t="s">
        <v>225</v>
      </c>
      <c r="AB26" s="1" t="s">
        <v>226</v>
      </c>
      <c r="AC26" s="1" t="s">
        <v>227</v>
      </c>
      <c r="AD26" s="1" t="s">
        <v>228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25" t="s">
        <v>118</v>
      </c>
      <c r="Q27" s="1" t="s">
        <v>119</v>
      </c>
      <c r="R27" s="1" t="s">
        <v>120</v>
      </c>
      <c r="S27" s="1" t="s">
        <v>121</v>
      </c>
      <c r="T27" s="1" t="s">
        <v>122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26" t="s">
        <v>229</v>
      </c>
      <c r="AA27" s="1" t="s">
        <v>230</v>
      </c>
      <c r="AB27" s="1" t="s">
        <v>231</v>
      </c>
      <c r="AC27" s="1" t="s">
        <v>232</v>
      </c>
      <c r="AD27" s="1" t="s">
        <v>233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25" t="s">
        <v>118</v>
      </c>
      <c r="Q28" s="1" t="s">
        <v>119</v>
      </c>
      <c r="R28" s="1" t="s">
        <v>120</v>
      </c>
      <c r="S28" s="1" t="s">
        <v>121</v>
      </c>
      <c r="T28" s="1" t="s">
        <v>122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26" t="s">
        <v>234</v>
      </c>
      <c r="AA28" s="1" t="s">
        <v>235</v>
      </c>
      <c r="AB28" s="1" t="s">
        <v>236</v>
      </c>
      <c r="AC28" s="1" t="s">
        <v>237</v>
      </c>
      <c r="AD28" s="1" t="s">
        <v>238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25" t="s">
        <v>118</v>
      </c>
      <c r="Q29" s="1" t="s">
        <v>119</v>
      </c>
      <c r="R29" s="1" t="s">
        <v>120</v>
      </c>
      <c r="S29" s="1" t="s">
        <v>121</v>
      </c>
      <c r="T29" s="1" t="s">
        <v>122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26" t="s">
        <v>239</v>
      </c>
      <c r="AA29" s="1" t="s">
        <v>240</v>
      </c>
      <c r="AB29" s="1" t="s">
        <v>241</v>
      </c>
      <c r="AC29" s="1" t="s">
        <v>242</v>
      </c>
      <c r="AD29" s="1" t="s">
        <v>243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25" t="s">
        <v>118</v>
      </c>
      <c r="Q30" s="1" t="s">
        <v>119</v>
      </c>
      <c r="R30" s="1" t="s">
        <v>120</v>
      </c>
      <c r="S30" s="1" t="s">
        <v>121</v>
      </c>
      <c r="T30" s="1" t="s">
        <v>122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26" t="s">
        <v>244</v>
      </c>
      <c r="AA30" s="1" t="s">
        <v>245</v>
      </c>
      <c r="AB30" s="1" t="s">
        <v>246</v>
      </c>
      <c r="AC30" s="1" t="s">
        <v>247</v>
      </c>
      <c r="AD30" s="1" t="s">
        <v>248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25" t="s">
        <v>118</v>
      </c>
      <c r="Q31" s="1" t="s">
        <v>119</v>
      </c>
      <c r="R31" s="1" t="s">
        <v>120</v>
      </c>
      <c r="S31" s="1" t="s">
        <v>121</v>
      </c>
      <c r="T31" s="1" t="s">
        <v>122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26" t="s">
        <v>249</v>
      </c>
      <c r="AA31" s="1" t="s">
        <v>250</v>
      </c>
      <c r="AB31" s="1" t="s">
        <v>251</v>
      </c>
      <c r="AC31" s="1" t="s">
        <v>252</v>
      </c>
      <c r="AD31" s="1" t="s">
        <v>253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25" t="s">
        <v>118</v>
      </c>
      <c r="Q32" s="1" t="s">
        <v>119</v>
      </c>
      <c r="R32" s="1" t="s">
        <v>120</v>
      </c>
      <c r="S32" s="1" t="s">
        <v>121</v>
      </c>
      <c r="T32" s="1" t="s">
        <v>122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26" t="s">
        <v>254</v>
      </c>
      <c r="AA32" s="1" t="s">
        <v>255</v>
      </c>
      <c r="AB32" s="1" t="s">
        <v>256</v>
      </c>
      <c r="AC32" s="1" t="s">
        <v>257</v>
      </c>
      <c r="AD32" s="1" t="s">
        <v>258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25" t="s">
        <v>118</v>
      </c>
      <c r="Q33" s="1" t="s">
        <v>119</v>
      </c>
      <c r="R33" s="1" t="s">
        <v>120</v>
      </c>
      <c r="S33" s="1" t="s">
        <v>121</v>
      </c>
      <c r="T33" s="1" t="s">
        <v>122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26" t="s">
        <v>259</v>
      </c>
      <c r="AA33" s="1" t="s">
        <v>260</v>
      </c>
      <c r="AB33" s="1" t="s">
        <v>261</v>
      </c>
      <c r="AC33" s="1" t="s">
        <v>262</v>
      </c>
      <c r="AD33" s="1" t="s">
        <v>263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25" t="s">
        <v>118</v>
      </c>
      <c r="Q34" s="1" t="s">
        <v>119</v>
      </c>
      <c r="R34" s="1" t="s">
        <v>120</v>
      </c>
      <c r="S34" s="1" t="s">
        <v>121</v>
      </c>
      <c r="T34" s="1" t="s">
        <v>122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26" t="s">
        <v>264</v>
      </c>
      <c r="AA34" s="1" t="s">
        <v>265</v>
      </c>
      <c r="AB34" s="1" t="s">
        <v>266</v>
      </c>
      <c r="AC34" s="1" t="s">
        <v>267</v>
      </c>
      <c r="AD34" s="1" t="s">
        <v>268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5" t="s">
        <v>118</v>
      </c>
      <c r="Q35" s="1" t="s">
        <v>119</v>
      </c>
      <c r="R35" s="1" t="s">
        <v>120</v>
      </c>
      <c r="S35" s="1" t="s">
        <v>121</v>
      </c>
      <c r="T35" s="1" t="s">
        <v>122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26" t="s">
        <v>269</v>
      </c>
      <c r="AA35" s="1" t="s">
        <v>270</v>
      </c>
      <c r="AB35" s="1" t="s">
        <v>271</v>
      </c>
      <c r="AC35" s="1" t="s">
        <v>272</v>
      </c>
      <c r="AD35" s="1" t="s">
        <v>273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25" t="s">
        <v>118</v>
      </c>
      <c r="Q36" s="1" t="s">
        <v>119</v>
      </c>
      <c r="R36" s="1" t="s">
        <v>120</v>
      </c>
      <c r="S36" s="1" t="s">
        <v>121</v>
      </c>
      <c r="T36" s="1" t="s">
        <v>122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26" t="s">
        <v>274</v>
      </c>
      <c r="AA36" s="1" t="s">
        <v>275</v>
      </c>
      <c r="AB36" s="1" t="s">
        <v>276</v>
      </c>
      <c r="AC36" s="1" t="s">
        <v>277</v>
      </c>
      <c r="AD36" s="1" t="s">
        <v>278</v>
      </c>
    </row>
    <row r="37" spans="2:5">
      <c r="B37" s="22"/>
      <c r="C37" s="22"/>
      <c r="D37" s="24"/>
      <c r="E37" s="24"/>
    </row>
    <row r="38" spans="2:5">
      <c r="B38" s="22"/>
      <c r="C38" s="22"/>
      <c r="D38" s="24"/>
      <c r="E38" s="24"/>
    </row>
    <row r="39" spans="2:5">
      <c r="B39" s="22"/>
      <c r="C39" s="22"/>
      <c r="D39" s="22"/>
      <c r="E39" s="22"/>
    </row>
    <row r="40" spans="2:5">
      <c r="B40" s="22"/>
      <c r="C40" s="22"/>
      <c r="D40" s="24"/>
      <c r="E40" s="24"/>
    </row>
    <row r="41" spans="2:5">
      <c r="B41" s="22"/>
      <c r="C41" s="22"/>
      <c r="D41" s="24"/>
      <c r="E41" s="24"/>
    </row>
    <row r="42" spans="2:5">
      <c r="B42" s="22"/>
      <c r="C42" s="22"/>
      <c r="D42" s="24"/>
      <c r="E42" s="24"/>
    </row>
    <row r="43" spans="2:4">
      <c r="B43" s="22"/>
      <c r="C43" s="22"/>
      <c r="D43" s="24"/>
    </row>
    <row r="44" spans="2:4">
      <c r="B44" s="22"/>
      <c r="C44" s="22"/>
      <c r="D44" s="24"/>
    </row>
    <row r="45" spans="2:4">
      <c r="B45" s="22"/>
      <c r="C45" s="22"/>
      <c r="D45" s="24"/>
    </row>
    <row r="46" spans="2:4">
      <c r="B46" s="22"/>
      <c r="C46" s="22"/>
      <c r="D46" s="24"/>
    </row>
    <row r="47" spans="2:4">
      <c r="B47" s="22"/>
      <c r="C47" s="22"/>
      <c r="D47" s="24"/>
    </row>
    <row r="48" spans="2:4">
      <c r="B48" s="22"/>
      <c r="C48" s="22"/>
      <c r="D48" s="24"/>
    </row>
    <row r="49" spans="2:4">
      <c r="B49" s="22"/>
      <c r="C49" s="22"/>
      <c r="D49" s="24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1" t="s">
        <v>279</v>
      </c>
      <c r="B1" s="22" t="s">
        <v>280</v>
      </c>
      <c r="C1" s="1" t="s">
        <v>8</v>
      </c>
    </row>
    <row r="2" spans="1:3">
      <c r="A2" s="1">
        <v>0.1</v>
      </c>
      <c r="B2" s="22">
        <v>0.25</v>
      </c>
      <c r="C2" s="4">
        <v>4.5</v>
      </c>
    </row>
    <row r="3" spans="1:3">
      <c r="A3" s="23">
        <v>0.25</v>
      </c>
      <c r="B3" s="23">
        <v>0.31</v>
      </c>
      <c r="C3" s="4">
        <v>4</v>
      </c>
    </row>
    <row r="4" spans="1:3">
      <c r="A4" s="23">
        <v>0.31</v>
      </c>
      <c r="B4" s="23">
        <v>0.41</v>
      </c>
      <c r="C4" s="4">
        <v>3.5</v>
      </c>
    </row>
    <row r="5" spans="1:3">
      <c r="A5" s="23">
        <v>0.41</v>
      </c>
      <c r="B5" s="23">
        <v>0.51</v>
      </c>
      <c r="C5" s="4">
        <v>3</v>
      </c>
    </row>
    <row r="6" spans="1:3">
      <c r="A6" s="23">
        <v>0.51</v>
      </c>
      <c r="B6" s="23">
        <v>0.61</v>
      </c>
      <c r="C6" s="4">
        <v>2</v>
      </c>
    </row>
    <row r="7" spans="1:3">
      <c r="A7" s="23">
        <v>0.61</v>
      </c>
      <c r="B7" s="23">
        <v>0.71</v>
      </c>
      <c r="C7" s="4">
        <v>1.7</v>
      </c>
    </row>
    <row r="8" spans="1:3">
      <c r="A8" s="23">
        <v>0.71</v>
      </c>
      <c r="B8" s="23">
        <v>0.81</v>
      </c>
      <c r="C8" s="4">
        <v>1.4</v>
      </c>
    </row>
    <row r="9" spans="1:22">
      <c r="A9" s="23">
        <v>0.81</v>
      </c>
      <c r="B9" s="23">
        <v>0.91</v>
      </c>
      <c r="C9" s="4">
        <v>0.6</v>
      </c>
      <c r="V9" s="4">
        <v>3</v>
      </c>
    </row>
    <row r="10" spans="1:3">
      <c r="A10" s="23">
        <v>0.91</v>
      </c>
      <c r="B10" s="23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89</v>
      </c>
      <c r="C1" s="4" t="s">
        <v>281</v>
      </c>
    </row>
    <row r="2" spans="1:3">
      <c r="A2" s="4">
        <v>1</v>
      </c>
      <c r="B2" s="4">
        <v>30</v>
      </c>
      <c r="C2" s="21">
        <v>0.5</v>
      </c>
    </row>
    <row r="3" spans="1:3">
      <c r="A3" s="4">
        <v>2</v>
      </c>
      <c r="B3" s="4">
        <v>30</v>
      </c>
      <c r="C3" s="21">
        <v>0.4</v>
      </c>
    </row>
    <row r="4" spans="1:3">
      <c r="A4" s="4">
        <v>3</v>
      </c>
      <c r="B4" s="4">
        <v>50</v>
      </c>
      <c r="C4" s="21">
        <v>0.3</v>
      </c>
    </row>
    <row r="5" spans="1:3">
      <c r="A5" s="4">
        <v>4</v>
      </c>
      <c r="B5" s="4">
        <v>50</v>
      </c>
      <c r="C5" s="21">
        <v>0.2</v>
      </c>
    </row>
    <row r="6" spans="1:3">
      <c r="A6" s="4">
        <v>5</v>
      </c>
      <c r="B6" s="4">
        <v>100</v>
      </c>
      <c r="C6" s="21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282</v>
      </c>
      <c r="C1" s="4" t="s">
        <v>283</v>
      </c>
      <c r="D1" s="4" t="s">
        <v>89</v>
      </c>
    </row>
    <row r="2" spans="1:4">
      <c r="A2" s="4">
        <v>1</v>
      </c>
      <c r="B2" s="4">
        <v>2</v>
      </c>
      <c r="C2" s="4" t="s">
        <v>284</v>
      </c>
      <c r="D2" s="19" t="s">
        <v>285</v>
      </c>
    </row>
    <row r="3" spans="1:4">
      <c r="A3" s="4">
        <v>2</v>
      </c>
      <c r="B3" s="4">
        <v>4</v>
      </c>
      <c r="C3" s="4" t="s">
        <v>286</v>
      </c>
      <c r="D3" s="19" t="s">
        <v>287</v>
      </c>
    </row>
    <row r="4" spans="1:4">
      <c r="A4" s="4">
        <v>3</v>
      </c>
      <c r="B4" s="4">
        <v>7</v>
      </c>
      <c r="C4" s="4" t="s">
        <v>288</v>
      </c>
      <c r="D4" s="20" t="s">
        <v>289</v>
      </c>
    </row>
    <row r="5" spans="1:4">
      <c r="A5" s="4">
        <v>4</v>
      </c>
      <c r="B5" s="4">
        <v>11</v>
      </c>
      <c r="C5" s="4" t="s">
        <v>290</v>
      </c>
      <c r="D5" s="20" t="s">
        <v>291</v>
      </c>
    </row>
    <row r="6" spans="1:4">
      <c r="A6" s="4">
        <v>5</v>
      </c>
      <c r="B6" s="4">
        <v>15</v>
      </c>
      <c r="C6" s="4" t="s">
        <v>292</v>
      </c>
      <c r="D6" s="20" t="s">
        <v>293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282</v>
      </c>
      <c r="B1" s="4" t="s">
        <v>294</v>
      </c>
      <c r="C1" s="4" t="s">
        <v>295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296</v>
      </c>
      <c r="B1" s="4" t="s">
        <v>86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7" sqref="M7"/>
    </sheetView>
  </sheetViews>
  <sheetFormatPr defaultColWidth="9" defaultRowHeight="12"/>
  <cols>
    <col min="1" max="2" width="9" style="15"/>
    <col min="3" max="3" width="10.25" style="15" customWidth="1"/>
    <col min="4" max="4" width="17.5" style="15" customWidth="1"/>
    <col min="5" max="5" width="10.875" style="15" customWidth="1"/>
    <col min="6" max="8" width="9" style="15"/>
    <col min="9" max="9" width="18.125" style="15" customWidth="1"/>
    <col min="10" max="16384" width="9" style="15"/>
  </cols>
  <sheetData>
    <row r="1" s="15" customFormat="1" ht="17.25" spans="1:9">
      <c r="A1" s="1" t="s">
        <v>296</v>
      </c>
      <c r="B1" s="1" t="s">
        <v>86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303</v>
      </c>
    </row>
    <row r="2" s="15" customFormat="1" ht="17.25" spans="1:9">
      <c r="A2" s="4">
        <v>0</v>
      </c>
      <c r="B2" s="4">
        <v>0.0001</v>
      </c>
      <c r="C2" s="16">
        <v>60</v>
      </c>
      <c r="D2" s="17">
        <v>30</v>
      </c>
      <c r="E2" s="18">
        <v>280</v>
      </c>
      <c r="F2" s="4">
        <v>0.042</v>
      </c>
      <c r="G2" s="4">
        <v>1.42</v>
      </c>
      <c r="H2" s="18">
        <v>30</v>
      </c>
      <c r="I2" s="8">
        <v>0.3</v>
      </c>
    </row>
    <row r="3" s="15" customFormat="1" ht="17.25" spans="1:9">
      <c r="A3" s="4">
        <v>0.0001</v>
      </c>
      <c r="B3" s="4">
        <v>10</v>
      </c>
      <c r="C3" s="16">
        <v>60</v>
      </c>
      <c r="D3" s="17">
        <v>40</v>
      </c>
      <c r="E3" s="18">
        <v>280</v>
      </c>
      <c r="F3" s="4">
        <v>0.042</v>
      </c>
      <c r="G3" s="4">
        <v>1.42</v>
      </c>
      <c r="H3" s="18">
        <v>10000</v>
      </c>
      <c r="I3" s="8">
        <v>0</v>
      </c>
    </row>
    <row r="4" s="15" customFormat="1" ht="17.25" spans="1:9">
      <c r="A4" s="4">
        <v>10</v>
      </c>
      <c r="B4" s="4">
        <v>20</v>
      </c>
      <c r="C4" s="16">
        <v>60</v>
      </c>
      <c r="D4" s="17">
        <v>35</v>
      </c>
      <c r="E4" s="18">
        <v>280</v>
      </c>
      <c r="F4" s="4">
        <v>0.042</v>
      </c>
      <c r="G4" s="4">
        <v>1.42</v>
      </c>
      <c r="H4" s="18">
        <v>10000</v>
      </c>
      <c r="I4" s="8">
        <v>0</v>
      </c>
    </row>
    <row r="5" s="15" customFormat="1" ht="17.25" spans="1:9">
      <c r="A5" s="4">
        <v>20</v>
      </c>
      <c r="B5" s="4">
        <v>30</v>
      </c>
      <c r="C5" s="16">
        <v>60</v>
      </c>
      <c r="D5" s="17">
        <v>30</v>
      </c>
      <c r="E5" s="18">
        <v>280</v>
      </c>
      <c r="F5" s="4">
        <v>0.042</v>
      </c>
      <c r="G5" s="4">
        <v>1.42</v>
      </c>
      <c r="H5" s="18">
        <v>10000</v>
      </c>
      <c r="I5" s="4">
        <v>0</v>
      </c>
    </row>
    <row r="6" s="15" customFormat="1" ht="17.25" spans="1:9">
      <c r="A6" s="4">
        <v>30</v>
      </c>
      <c r="B6" s="4">
        <v>40</v>
      </c>
      <c r="C6" s="4">
        <v>80</v>
      </c>
      <c r="D6" s="4">
        <v>56</v>
      </c>
      <c r="E6" s="18">
        <v>520</v>
      </c>
      <c r="F6" s="8">
        <v>0.038</v>
      </c>
      <c r="G6" s="8">
        <v>1.38</v>
      </c>
      <c r="H6" s="4">
        <v>50</v>
      </c>
      <c r="I6" s="4">
        <v>0.45</v>
      </c>
    </row>
    <row r="7" s="15" customFormat="1" ht="17.25" spans="1:9">
      <c r="A7" s="4">
        <v>40</v>
      </c>
      <c r="B7" s="4">
        <v>50</v>
      </c>
      <c r="C7" s="4">
        <v>80</v>
      </c>
      <c r="D7" s="4">
        <v>52</v>
      </c>
      <c r="E7" s="18">
        <v>380</v>
      </c>
      <c r="F7" s="4">
        <v>0.037</v>
      </c>
      <c r="G7" s="4">
        <v>1.37</v>
      </c>
      <c r="H7" s="4">
        <v>49</v>
      </c>
      <c r="I7" s="4">
        <v>0.6</v>
      </c>
    </row>
    <row r="8" s="15" customFormat="1" ht="17.25" spans="1:9">
      <c r="A8" s="4">
        <v>50</v>
      </c>
      <c r="B8" s="4">
        <v>60</v>
      </c>
      <c r="C8" s="4">
        <v>72</v>
      </c>
      <c r="D8" s="4">
        <v>48</v>
      </c>
      <c r="E8" s="18">
        <v>350</v>
      </c>
      <c r="F8" s="4">
        <v>0.036</v>
      </c>
      <c r="G8" s="4">
        <v>1.36</v>
      </c>
      <c r="H8" s="4">
        <v>48</v>
      </c>
      <c r="I8" s="4">
        <v>0.6</v>
      </c>
    </row>
    <row r="9" s="15" customFormat="1" ht="17.25" spans="1:9">
      <c r="A9" s="4">
        <v>60</v>
      </c>
      <c r="B9" s="4">
        <v>70</v>
      </c>
      <c r="C9" s="4">
        <v>72</v>
      </c>
      <c r="D9" s="4">
        <v>44</v>
      </c>
      <c r="E9" s="18">
        <v>320</v>
      </c>
      <c r="F9" s="4">
        <v>0.035</v>
      </c>
      <c r="G9" s="4">
        <v>1.35</v>
      </c>
      <c r="H9" s="4">
        <v>47</v>
      </c>
      <c r="I9" s="4">
        <v>0.7</v>
      </c>
    </row>
    <row r="10" s="15" customFormat="1" ht="17.25" spans="1:9">
      <c r="A10" s="4">
        <v>70</v>
      </c>
      <c r="B10" s="4">
        <v>80</v>
      </c>
      <c r="C10" s="4">
        <v>72</v>
      </c>
      <c r="D10" s="4">
        <v>44</v>
      </c>
      <c r="E10" s="18">
        <v>320</v>
      </c>
      <c r="F10" s="4">
        <v>0.034</v>
      </c>
      <c r="G10" s="4">
        <v>1.34</v>
      </c>
      <c r="H10" s="4">
        <v>46</v>
      </c>
      <c r="I10" s="4">
        <v>0.7</v>
      </c>
    </row>
    <row r="11" s="15" customFormat="1" ht="17.25" spans="1:9">
      <c r="A11" s="4">
        <v>80</v>
      </c>
      <c r="B11" s="4">
        <v>90</v>
      </c>
      <c r="C11" s="4">
        <v>64</v>
      </c>
      <c r="D11" s="4">
        <v>40</v>
      </c>
      <c r="E11" s="18">
        <v>280</v>
      </c>
      <c r="F11" s="4">
        <v>0.033</v>
      </c>
      <c r="G11" s="4">
        <v>1.33</v>
      </c>
      <c r="H11" s="4">
        <v>45</v>
      </c>
      <c r="I11" s="4">
        <v>0.8</v>
      </c>
    </row>
    <row r="12" s="15" customFormat="1" ht="17.25" spans="1:9">
      <c r="A12" s="4">
        <v>90</v>
      </c>
      <c r="B12" s="4">
        <v>100</v>
      </c>
      <c r="C12" s="4">
        <v>64</v>
      </c>
      <c r="D12" s="4">
        <v>40</v>
      </c>
      <c r="E12" s="18">
        <v>280</v>
      </c>
      <c r="F12" s="4">
        <v>0.032</v>
      </c>
      <c r="G12" s="4">
        <v>1.32</v>
      </c>
      <c r="H12" s="4">
        <v>44</v>
      </c>
      <c r="I12" s="4">
        <v>0.795</v>
      </c>
    </row>
    <row r="13" s="15" customFormat="1" ht="17.25" spans="1:9">
      <c r="A13" s="4">
        <v>100</v>
      </c>
      <c r="B13" s="4">
        <v>110</v>
      </c>
      <c r="C13" s="4">
        <v>60</v>
      </c>
      <c r="D13" s="4">
        <v>36</v>
      </c>
      <c r="E13" s="18">
        <v>250</v>
      </c>
      <c r="F13" s="4">
        <v>0.031</v>
      </c>
      <c r="G13" s="4">
        <v>1.31</v>
      </c>
      <c r="H13" s="4">
        <v>60</v>
      </c>
      <c r="I13" s="4">
        <v>0.78</v>
      </c>
    </row>
    <row r="14" s="15" customFormat="1" ht="17.25" spans="1:9">
      <c r="A14" s="4">
        <v>110</v>
      </c>
      <c r="B14" s="4">
        <v>120</v>
      </c>
      <c r="C14" s="4">
        <v>60</v>
      </c>
      <c r="D14" s="4">
        <v>36</v>
      </c>
      <c r="E14" s="18">
        <v>250</v>
      </c>
      <c r="F14" s="4">
        <v>0.03</v>
      </c>
      <c r="G14" s="4">
        <v>1.3</v>
      </c>
      <c r="H14" s="4">
        <v>58</v>
      </c>
      <c r="I14" s="4">
        <v>0.86</v>
      </c>
    </row>
    <row r="15" s="15" customFormat="1" ht="17.25" spans="1:9">
      <c r="A15" s="4">
        <v>120</v>
      </c>
      <c r="B15" s="4">
        <v>130</v>
      </c>
      <c r="C15" s="4">
        <v>60</v>
      </c>
      <c r="D15" s="4">
        <v>36</v>
      </c>
      <c r="E15" s="18">
        <v>220</v>
      </c>
      <c r="F15" s="4">
        <v>0.029</v>
      </c>
      <c r="G15" s="4">
        <v>1.29</v>
      </c>
      <c r="H15" s="4">
        <v>56</v>
      </c>
      <c r="I15" s="4">
        <v>0.94</v>
      </c>
    </row>
    <row r="16" s="15" customFormat="1" ht="17.25" spans="1:9">
      <c r="A16" s="4">
        <v>130</v>
      </c>
      <c r="B16" s="4">
        <v>140</v>
      </c>
      <c r="C16" s="4">
        <v>60</v>
      </c>
      <c r="D16" s="4">
        <v>32</v>
      </c>
      <c r="E16" s="18">
        <v>220</v>
      </c>
      <c r="F16" s="4">
        <v>0.028</v>
      </c>
      <c r="G16" s="4">
        <v>1.28</v>
      </c>
      <c r="H16" s="4">
        <v>54</v>
      </c>
      <c r="I16" s="4">
        <v>0.86</v>
      </c>
    </row>
    <row r="17" s="15" customFormat="1" ht="17.25" spans="1:9">
      <c r="A17" s="4">
        <v>140</v>
      </c>
      <c r="B17" s="4">
        <v>150</v>
      </c>
      <c r="C17" s="4">
        <v>60</v>
      </c>
      <c r="D17" s="4">
        <v>32</v>
      </c>
      <c r="E17" s="18">
        <v>220</v>
      </c>
      <c r="F17" s="4">
        <v>0.027</v>
      </c>
      <c r="G17" s="4">
        <v>1.27</v>
      </c>
      <c r="H17" s="4">
        <v>52</v>
      </c>
      <c r="I17" s="4">
        <v>0.86</v>
      </c>
    </row>
    <row r="18" s="15" customFormat="1" ht="17.25" spans="1:9">
      <c r="A18" s="4">
        <v>150</v>
      </c>
      <c r="B18" s="4">
        <v>200</v>
      </c>
      <c r="C18" s="4">
        <v>60</v>
      </c>
      <c r="D18" s="4">
        <v>40</v>
      </c>
      <c r="E18" s="18">
        <v>220</v>
      </c>
      <c r="F18" s="4">
        <v>0.026</v>
      </c>
      <c r="G18" s="4">
        <v>1.26</v>
      </c>
      <c r="H18" s="4">
        <v>70</v>
      </c>
      <c r="I18" s="4">
        <v>1.1</v>
      </c>
    </row>
    <row r="19" s="15" customFormat="1" ht="17.25" spans="1:9">
      <c r="A19" s="4">
        <v>200</v>
      </c>
      <c r="B19" s="4">
        <v>250</v>
      </c>
      <c r="C19" s="4">
        <v>60</v>
      </c>
      <c r="D19" s="4">
        <v>40</v>
      </c>
      <c r="E19" s="18">
        <v>190</v>
      </c>
      <c r="F19" s="4">
        <v>0.025</v>
      </c>
      <c r="G19" s="4">
        <v>1.25</v>
      </c>
      <c r="H19" s="4">
        <v>68</v>
      </c>
      <c r="I19" s="4">
        <v>1.16</v>
      </c>
    </row>
    <row r="20" s="15" customFormat="1" ht="17.25" spans="1:9">
      <c r="A20" s="4">
        <v>250</v>
      </c>
      <c r="B20" s="4">
        <v>300</v>
      </c>
      <c r="C20" s="4">
        <v>60</v>
      </c>
      <c r="D20" s="4">
        <v>40</v>
      </c>
      <c r="E20" s="18">
        <v>190</v>
      </c>
      <c r="F20" s="4">
        <v>0.024</v>
      </c>
      <c r="G20" s="4">
        <v>1.24</v>
      </c>
      <c r="H20" s="4">
        <v>64</v>
      </c>
      <c r="I20" s="4">
        <v>1.36</v>
      </c>
    </row>
    <row r="21" s="15" customFormat="1" ht="17.25" spans="1:9">
      <c r="A21" s="4">
        <v>300</v>
      </c>
      <c r="B21" s="4">
        <v>350</v>
      </c>
      <c r="C21" s="4">
        <v>60</v>
      </c>
      <c r="D21" s="4">
        <v>32</v>
      </c>
      <c r="E21" s="18">
        <v>160</v>
      </c>
      <c r="F21" s="4">
        <v>0.023</v>
      </c>
      <c r="G21" s="4">
        <v>1.23</v>
      </c>
      <c r="H21" s="4">
        <v>84</v>
      </c>
      <c r="I21" s="4">
        <v>1.4</v>
      </c>
    </row>
    <row r="22" s="15" customFormat="1" ht="17.25" spans="1:9">
      <c r="A22" s="4">
        <v>350</v>
      </c>
      <c r="B22" s="4">
        <v>400</v>
      </c>
      <c r="C22" s="4">
        <v>60</v>
      </c>
      <c r="D22" s="4">
        <v>32</v>
      </c>
      <c r="E22" s="18">
        <v>160</v>
      </c>
      <c r="F22" s="4">
        <v>0.022</v>
      </c>
      <c r="G22" s="4">
        <v>1.22</v>
      </c>
      <c r="H22" s="4">
        <v>82</v>
      </c>
      <c r="I22" s="4">
        <v>1.6</v>
      </c>
    </row>
    <row r="23" s="15" customFormat="1" ht="17.25" spans="1:9">
      <c r="A23" s="4">
        <v>400</v>
      </c>
      <c r="B23" s="4">
        <v>450</v>
      </c>
      <c r="C23" s="4">
        <v>60</v>
      </c>
      <c r="D23" s="4">
        <v>24</v>
      </c>
      <c r="E23" s="18">
        <v>160</v>
      </c>
      <c r="F23" s="4">
        <v>0.021</v>
      </c>
      <c r="G23" s="4">
        <v>1.21</v>
      </c>
      <c r="H23" s="4">
        <v>80</v>
      </c>
      <c r="I23" s="4">
        <v>1.82</v>
      </c>
    </row>
    <row r="24" s="15" customFormat="1" ht="17.25" spans="1:9">
      <c r="A24" s="4">
        <v>450</v>
      </c>
      <c r="B24" s="4">
        <v>500</v>
      </c>
      <c r="C24" s="4">
        <v>60</v>
      </c>
      <c r="D24" s="4">
        <v>24</v>
      </c>
      <c r="E24" s="18">
        <v>140</v>
      </c>
      <c r="F24" s="4">
        <v>0.02</v>
      </c>
      <c r="G24" s="4">
        <v>1.2</v>
      </c>
      <c r="H24" s="4">
        <v>78</v>
      </c>
      <c r="I24" s="4">
        <v>1.72</v>
      </c>
    </row>
    <row r="25" s="15" customFormat="1" ht="17.25" spans="1:9">
      <c r="A25" s="4">
        <v>500</v>
      </c>
      <c r="B25" s="4">
        <v>550</v>
      </c>
      <c r="C25" s="4">
        <v>60</v>
      </c>
      <c r="D25" s="4">
        <v>20</v>
      </c>
      <c r="E25" s="18">
        <v>140</v>
      </c>
      <c r="F25" s="4">
        <v>0.019</v>
      </c>
      <c r="G25" s="4">
        <v>1.19</v>
      </c>
      <c r="H25" s="4">
        <v>76</v>
      </c>
      <c r="I25" s="4">
        <v>2.016</v>
      </c>
    </row>
    <row r="26" s="15" customFormat="1" ht="17.25" spans="1:9">
      <c r="A26" s="4">
        <v>550</v>
      </c>
      <c r="B26" s="4">
        <v>600</v>
      </c>
      <c r="C26" s="4">
        <v>60</v>
      </c>
      <c r="D26" s="4">
        <v>20</v>
      </c>
      <c r="E26" s="18">
        <v>140</v>
      </c>
      <c r="F26" s="4">
        <v>0.018</v>
      </c>
      <c r="G26" s="4">
        <v>1.18</v>
      </c>
      <c r="H26" s="4">
        <v>74</v>
      </c>
      <c r="I26" s="4">
        <v>2.16</v>
      </c>
    </row>
    <row r="27" s="15" customFormat="1" ht="17.25" spans="1:9">
      <c r="A27" s="4">
        <v>600</v>
      </c>
      <c r="B27" s="4">
        <v>650</v>
      </c>
      <c r="C27" s="4">
        <v>60</v>
      </c>
      <c r="D27" s="4">
        <v>16</v>
      </c>
      <c r="E27" s="18">
        <v>140</v>
      </c>
      <c r="F27" s="4">
        <v>0.017</v>
      </c>
      <c r="G27" s="4">
        <v>1.17</v>
      </c>
      <c r="H27" s="4">
        <v>94</v>
      </c>
      <c r="I27" s="4">
        <v>2.36</v>
      </c>
    </row>
    <row r="28" s="15" customFormat="1" ht="17.25" spans="1:9">
      <c r="A28" s="4">
        <v>650</v>
      </c>
      <c r="B28" s="4">
        <v>700</v>
      </c>
      <c r="C28" s="4">
        <v>60</v>
      </c>
      <c r="D28" s="4">
        <v>16</v>
      </c>
      <c r="E28" s="18">
        <v>140</v>
      </c>
      <c r="F28" s="4">
        <v>0.016</v>
      </c>
      <c r="G28" s="4">
        <v>1.16</v>
      </c>
      <c r="H28" s="4">
        <v>90</v>
      </c>
      <c r="I28" s="4">
        <v>2.52</v>
      </c>
    </row>
    <row r="29" s="15" customFormat="1" ht="17.25" spans="1:9">
      <c r="A29" s="4">
        <v>700</v>
      </c>
      <c r="B29" s="4">
        <v>750</v>
      </c>
      <c r="C29" s="4">
        <v>60</v>
      </c>
      <c r="D29" s="4">
        <v>16</v>
      </c>
      <c r="E29" s="18">
        <v>140</v>
      </c>
      <c r="F29" s="4">
        <v>0.015</v>
      </c>
      <c r="G29" s="4">
        <v>1.15</v>
      </c>
      <c r="H29" s="4">
        <v>88</v>
      </c>
      <c r="I29" s="4">
        <v>2.76</v>
      </c>
    </row>
    <row r="30" s="15" customFormat="1" ht="17.25" spans="1:9">
      <c r="A30" s="4">
        <v>750</v>
      </c>
      <c r="B30" s="4">
        <v>800</v>
      </c>
      <c r="C30" s="4">
        <v>60</v>
      </c>
      <c r="D30" s="4">
        <v>16</v>
      </c>
      <c r="E30" s="18">
        <v>140</v>
      </c>
      <c r="F30" s="4">
        <v>0.014</v>
      </c>
      <c r="G30" s="4">
        <v>1.14</v>
      </c>
      <c r="H30" s="4">
        <v>84</v>
      </c>
      <c r="I30" s="4">
        <v>2.76</v>
      </c>
    </row>
    <row r="31" s="15" customFormat="1" ht="17.25" spans="1:9">
      <c r="A31" s="4">
        <v>800</v>
      </c>
      <c r="B31" s="4">
        <v>850</v>
      </c>
      <c r="C31" s="4">
        <v>60</v>
      </c>
      <c r="D31" s="4">
        <v>12</v>
      </c>
      <c r="E31" s="18">
        <v>140</v>
      </c>
      <c r="F31" s="4">
        <v>0.013</v>
      </c>
      <c r="G31" s="4">
        <v>1.13</v>
      </c>
      <c r="H31" s="4">
        <v>109</v>
      </c>
      <c r="I31" s="4">
        <v>3.16</v>
      </c>
    </row>
    <row r="32" s="15" customFormat="1" ht="17.25" spans="1:9">
      <c r="A32" s="4">
        <v>850</v>
      </c>
      <c r="B32" s="4">
        <v>900</v>
      </c>
      <c r="C32" s="4">
        <v>60</v>
      </c>
      <c r="D32" s="4">
        <v>12</v>
      </c>
      <c r="E32" s="18">
        <v>140</v>
      </c>
      <c r="F32" s="4">
        <v>0.012</v>
      </c>
      <c r="G32" s="4">
        <v>1.12</v>
      </c>
      <c r="H32" s="4">
        <v>102</v>
      </c>
      <c r="I32" s="4">
        <v>3.36</v>
      </c>
    </row>
    <row r="33" s="15" customFormat="1" ht="17.25" spans="1:9">
      <c r="A33" s="4">
        <v>900</v>
      </c>
      <c r="B33" s="4">
        <v>950</v>
      </c>
      <c r="C33" s="4">
        <v>60</v>
      </c>
      <c r="D33" s="4">
        <v>12</v>
      </c>
      <c r="E33" s="18">
        <v>140</v>
      </c>
      <c r="F33" s="4">
        <v>0.011</v>
      </c>
      <c r="G33" s="4">
        <v>1.11</v>
      </c>
      <c r="H33" s="4">
        <v>98</v>
      </c>
      <c r="I33" s="4">
        <v>3.52</v>
      </c>
    </row>
    <row r="34" s="15" customFormat="1" ht="17.25" spans="1:9">
      <c r="A34" s="4">
        <v>950</v>
      </c>
      <c r="B34" s="4">
        <v>10000</v>
      </c>
      <c r="C34" s="4">
        <v>60</v>
      </c>
      <c r="D34" s="4">
        <v>12</v>
      </c>
      <c r="E34" s="18">
        <v>140</v>
      </c>
      <c r="F34" s="4">
        <v>0.01</v>
      </c>
      <c r="G34" s="4">
        <v>1.1</v>
      </c>
      <c r="H34" s="4">
        <v>94</v>
      </c>
      <c r="I34" s="4">
        <v>3.58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11" sqref="K11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304</v>
      </c>
      <c r="C1" s="1" t="s">
        <v>92</v>
      </c>
      <c r="D1" s="1" t="s">
        <v>305</v>
      </c>
      <c r="E1" s="1" t="s">
        <v>306</v>
      </c>
      <c r="F1" s="1" t="s">
        <v>307</v>
      </c>
      <c r="G1" s="1" t="s">
        <v>308</v>
      </c>
      <c r="H1" s="1" t="s">
        <v>309</v>
      </c>
      <c r="I1" s="1" t="s">
        <v>8</v>
      </c>
    </row>
    <row r="2" spans="1:9">
      <c r="A2" s="1">
        <v>1</v>
      </c>
      <c r="B2" s="1" t="s">
        <v>310</v>
      </c>
      <c r="C2" s="1" t="s">
        <v>311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310</v>
      </c>
      <c r="C3" s="1" t="s">
        <v>312</v>
      </c>
      <c r="D3" s="1">
        <v>10002</v>
      </c>
      <c r="E3" s="1">
        <v>22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310</v>
      </c>
      <c r="C4" s="1" t="s">
        <v>313</v>
      </c>
      <c r="D4" s="1">
        <v>10003</v>
      </c>
      <c r="E4" s="1">
        <v>24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310</v>
      </c>
      <c r="C5" s="1" t="s">
        <v>314</v>
      </c>
      <c r="D5" s="1">
        <v>10004</v>
      </c>
      <c r="E5" s="1">
        <v>26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310</v>
      </c>
      <c r="C6" s="1" t="s">
        <v>315</v>
      </c>
      <c r="D6" s="1">
        <v>10005</v>
      </c>
      <c r="E6" s="1">
        <v>28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310</v>
      </c>
      <c r="C7" s="1" t="s">
        <v>316</v>
      </c>
      <c r="D7" s="1">
        <v>10006</v>
      </c>
      <c r="E7" s="1">
        <v>30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310</v>
      </c>
      <c r="C8" s="1" t="s">
        <v>317</v>
      </c>
      <c r="D8" s="1">
        <v>10007</v>
      </c>
      <c r="E8" s="1">
        <v>32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310</v>
      </c>
      <c r="C9" s="1" t="s">
        <v>318</v>
      </c>
      <c r="D9" s="1">
        <v>10008</v>
      </c>
      <c r="E9" s="1">
        <v>34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310</v>
      </c>
      <c r="C10" s="1" t="s">
        <v>319</v>
      </c>
      <c r="D10" s="1">
        <v>10009</v>
      </c>
      <c r="E10" s="1">
        <v>36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310</v>
      </c>
      <c r="C11" s="1" t="s">
        <v>320</v>
      </c>
      <c r="D11" s="1">
        <v>10010</v>
      </c>
      <c r="E11" s="1">
        <v>38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310</v>
      </c>
      <c r="C12" s="1" t="s">
        <v>321</v>
      </c>
      <c r="D12" s="1">
        <v>10011</v>
      </c>
      <c r="E12" s="1">
        <v>40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310</v>
      </c>
      <c r="C13" s="1" t="s">
        <v>322</v>
      </c>
      <c r="D13" s="1">
        <v>10012</v>
      </c>
      <c r="E13" s="1">
        <v>42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310</v>
      </c>
      <c r="C14" s="1" t="s">
        <v>323</v>
      </c>
      <c r="D14" s="1">
        <v>10013</v>
      </c>
      <c r="E14" s="1">
        <v>44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310</v>
      </c>
      <c r="C15" s="1" t="s">
        <v>324</v>
      </c>
      <c r="D15" s="1">
        <v>10014</v>
      </c>
      <c r="E15" s="1">
        <v>46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310</v>
      </c>
      <c r="C16" s="1" t="s">
        <v>325</v>
      </c>
      <c r="D16" s="1">
        <v>10015</v>
      </c>
      <c r="E16" s="1">
        <v>48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326</v>
      </c>
      <c r="C17" s="14" t="s">
        <v>327</v>
      </c>
      <c r="D17" s="14">
        <v>20001</v>
      </c>
      <c r="E17" s="1">
        <v>30</v>
      </c>
      <c r="F17" s="1">
        <v>2200</v>
      </c>
      <c r="G17" s="1">
        <v>280000</v>
      </c>
      <c r="H17" s="1">
        <v>1</v>
      </c>
      <c r="I17" s="1">
        <v>0</v>
      </c>
    </row>
    <row r="18" spans="1:9">
      <c r="A18" s="1">
        <v>17</v>
      </c>
      <c r="B18" s="1" t="s">
        <v>326</v>
      </c>
      <c r="C18" s="14" t="s">
        <v>328</v>
      </c>
      <c r="D18" s="14">
        <v>20002</v>
      </c>
      <c r="E18" s="1">
        <v>32</v>
      </c>
      <c r="F18" s="1">
        <v>2300</v>
      </c>
      <c r="G18" s="1">
        <v>290000</v>
      </c>
      <c r="H18" s="1">
        <v>1</v>
      </c>
      <c r="I18" s="1">
        <v>0</v>
      </c>
    </row>
    <row r="19" spans="1:9">
      <c r="A19" s="1">
        <v>18</v>
      </c>
      <c r="B19" s="1" t="s">
        <v>326</v>
      </c>
      <c r="C19" s="14" t="s">
        <v>329</v>
      </c>
      <c r="D19" s="14">
        <v>20003</v>
      </c>
      <c r="E19" s="1">
        <v>34</v>
      </c>
      <c r="F19" s="1">
        <v>2400</v>
      </c>
      <c r="G19" s="1">
        <v>300000</v>
      </c>
      <c r="H19" s="1">
        <v>1</v>
      </c>
      <c r="I19" s="1">
        <v>0</v>
      </c>
    </row>
    <row r="20" spans="1:9">
      <c r="A20" s="1">
        <v>19</v>
      </c>
      <c r="B20" s="1" t="s">
        <v>330</v>
      </c>
      <c r="C20" s="14" t="s">
        <v>331</v>
      </c>
      <c r="D20" s="14">
        <v>20004</v>
      </c>
      <c r="E20" s="1">
        <v>30</v>
      </c>
      <c r="F20" s="1">
        <v>2200</v>
      </c>
      <c r="G20" s="1">
        <v>280000</v>
      </c>
      <c r="H20" s="1">
        <v>1</v>
      </c>
      <c r="I20" s="1">
        <v>0</v>
      </c>
    </row>
    <row r="21" spans="1:9">
      <c r="A21" s="1">
        <v>20</v>
      </c>
      <c r="B21" s="1" t="s">
        <v>330</v>
      </c>
      <c r="C21" s="14" t="s">
        <v>332</v>
      </c>
      <c r="D21" s="14">
        <v>20005</v>
      </c>
      <c r="E21" s="1">
        <v>32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330</v>
      </c>
      <c r="C22" s="14" t="s">
        <v>333</v>
      </c>
      <c r="D22" s="14">
        <v>20006</v>
      </c>
      <c r="E22" s="1">
        <v>34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14" t="s">
        <v>334</v>
      </c>
      <c r="C23" s="14" t="s">
        <v>335</v>
      </c>
      <c r="D23" s="14">
        <v>20013</v>
      </c>
      <c r="E23" s="1">
        <v>30</v>
      </c>
      <c r="F23" s="1">
        <v>1900</v>
      </c>
      <c r="G23" s="14">
        <v>250000</v>
      </c>
      <c r="H23" s="1">
        <v>1</v>
      </c>
      <c r="I23" s="1">
        <v>0</v>
      </c>
    </row>
    <row r="24" spans="1:9">
      <c r="A24" s="1">
        <v>23</v>
      </c>
      <c r="B24" s="14" t="s">
        <v>334</v>
      </c>
      <c r="C24" s="14" t="s">
        <v>336</v>
      </c>
      <c r="D24" s="14">
        <v>20014</v>
      </c>
      <c r="E24" s="1">
        <v>32</v>
      </c>
      <c r="F24" s="1">
        <v>2000</v>
      </c>
      <c r="G24" s="14">
        <v>260000</v>
      </c>
      <c r="H24" s="1">
        <v>1</v>
      </c>
      <c r="I24" s="1">
        <v>5</v>
      </c>
    </row>
    <row r="25" spans="1:9">
      <c r="A25" s="1">
        <v>24</v>
      </c>
      <c r="B25" s="14" t="s">
        <v>334</v>
      </c>
      <c r="C25" s="14" t="s">
        <v>337</v>
      </c>
      <c r="D25" s="14">
        <v>20015</v>
      </c>
      <c r="E25" s="1">
        <v>34</v>
      </c>
      <c r="F25" s="1">
        <v>2100</v>
      </c>
      <c r="G25" s="14">
        <v>270000</v>
      </c>
      <c r="H25" s="1">
        <v>1</v>
      </c>
      <c r="I25" s="1">
        <v>5</v>
      </c>
    </row>
    <row r="26" spans="1:9">
      <c r="A26" s="1">
        <v>25</v>
      </c>
      <c r="B26" s="14" t="s">
        <v>334</v>
      </c>
      <c r="C26" s="1" t="s">
        <v>338</v>
      </c>
      <c r="D26" s="14">
        <v>20016</v>
      </c>
      <c r="E26" s="1">
        <v>36</v>
      </c>
      <c r="F26" s="1">
        <v>2200</v>
      </c>
      <c r="G26" s="14">
        <v>280000</v>
      </c>
      <c r="H26" s="1">
        <v>1</v>
      </c>
      <c r="I26" s="1">
        <v>5</v>
      </c>
    </row>
    <row r="27" spans="1:9">
      <c r="A27" s="1">
        <v>26</v>
      </c>
      <c r="B27" s="14" t="s">
        <v>334</v>
      </c>
      <c r="C27" s="1" t="s">
        <v>339</v>
      </c>
      <c r="D27" s="14">
        <v>20017</v>
      </c>
      <c r="E27" s="1">
        <v>38</v>
      </c>
      <c r="F27" s="1">
        <v>2300</v>
      </c>
      <c r="G27" s="14">
        <v>290000</v>
      </c>
      <c r="H27" s="1">
        <v>1</v>
      </c>
      <c r="I27" s="1">
        <v>5</v>
      </c>
    </row>
    <row r="28" spans="1:9">
      <c r="A28" s="1">
        <v>27</v>
      </c>
      <c r="B28" s="14" t="s">
        <v>334</v>
      </c>
      <c r="C28" s="1" t="s">
        <v>340</v>
      </c>
      <c r="D28" s="14">
        <v>20018</v>
      </c>
      <c r="E28" s="1">
        <v>40</v>
      </c>
      <c r="F28" s="1">
        <v>2400</v>
      </c>
      <c r="G28" s="14">
        <v>300000</v>
      </c>
      <c r="H28" s="1">
        <v>1</v>
      </c>
      <c r="I28" s="1">
        <v>5</v>
      </c>
    </row>
    <row r="29" spans="1:9">
      <c r="A29" s="1">
        <v>28</v>
      </c>
      <c r="B29" s="1" t="s">
        <v>341</v>
      </c>
      <c r="C29" s="1" t="s">
        <v>342</v>
      </c>
      <c r="D29" s="14">
        <v>20010</v>
      </c>
      <c r="E29" s="1">
        <v>30</v>
      </c>
      <c r="F29" s="1">
        <v>1900</v>
      </c>
      <c r="G29" s="14">
        <v>280000</v>
      </c>
      <c r="H29" s="1">
        <v>1</v>
      </c>
      <c r="I29" s="1">
        <v>0</v>
      </c>
    </row>
    <row r="30" spans="1:9">
      <c r="A30" s="1">
        <v>29</v>
      </c>
      <c r="B30" s="1" t="s">
        <v>341</v>
      </c>
      <c r="C30" s="1" t="s">
        <v>343</v>
      </c>
      <c r="D30" s="14">
        <v>20011</v>
      </c>
      <c r="E30" s="1">
        <v>32</v>
      </c>
      <c r="F30" s="1">
        <v>2000</v>
      </c>
      <c r="G30" s="14">
        <v>290000</v>
      </c>
      <c r="H30" s="1">
        <v>1</v>
      </c>
      <c r="I30" s="1">
        <v>5</v>
      </c>
    </row>
    <row r="31" spans="1:9">
      <c r="A31" s="1">
        <v>30</v>
      </c>
      <c r="B31" s="1" t="s">
        <v>341</v>
      </c>
      <c r="C31" s="1" t="s">
        <v>344</v>
      </c>
      <c r="D31" s="14">
        <v>20012</v>
      </c>
      <c r="E31" s="1">
        <v>34</v>
      </c>
      <c r="F31" s="1">
        <v>2100</v>
      </c>
      <c r="G31" s="14">
        <v>300000</v>
      </c>
      <c r="H31" s="1">
        <v>1</v>
      </c>
      <c r="I31" s="1">
        <v>5</v>
      </c>
    </row>
    <row r="32" spans="1:9">
      <c r="A32" s="1">
        <v>31</v>
      </c>
      <c r="B32" s="1" t="s">
        <v>345</v>
      </c>
      <c r="C32" s="1" t="s">
        <v>346</v>
      </c>
      <c r="D32" s="14">
        <v>20007</v>
      </c>
      <c r="E32" s="1">
        <v>30</v>
      </c>
      <c r="F32" s="1">
        <v>2200</v>
      </c>
      <c r="G32" s="14">
        <v>280000</v>
      </c>
      <c r="H32" s="1">
        <v>1</v>
      </c>
      <c r="I32" s="1">
        <v>0</v>
      </c>
    </row>
    <row r="33" spans="1:9">
      <c r="A33" s="1">
        <v>32</v>
      </c>
      <c r="B33" s="1" t="s">
        <v>345</v>
      </c>
      <c r="C33" s="1" t="s">
        <v>347</v>
      </c>
      <c r="D33" s="14">
        <v>20008</v>
      </c>
      <c r="E33" s="1">
        <v>32</v>
      </c>
      <c r="F33" s="1">
        <v>2300</v>
      </c>
      <c r="G33" s="14">
        <v>290000</v>
      </c>
      <c r="H33" s="1">
        <v>1</v>
      </c>
      <c r="I33" s="1">
        <v>5</v>
      </c>
    </row>
    <row r="34" spans="1:9">
      <c r="A34" s="1">
        <v>33</v>
      </c>
      <c r="B34" s="1" t="s">
        <v>345</v>
      </c>
      <c r="C34" s="1" t="s">
        <v>348</v>
      </c>
      <c r="D34" s="14">
        <v>20009</v>
      </c>
      <c r="E34" s="1">
        <v>34</v>
      </c>
      <c r="F34" s="1">
        <v>2400</v>
      </c>
      <c r="G34" s="14">
        <v>300000</v>
      </c>
      <c r="H34" s="1">
        <v>1</v>
      </c>
      <c r="I34" s="1">
        <v>5</v>
      </c>
    </row>
    <row r="35" spans="1:9">
      <c r="A35" s="1">
        <v>34</v>
      </c>
      <c r="B35" s="1" t="s">
        <v>349</v>
      </c>
      <c r="C35" s="1" t="s">
        <v>350</v>
      </c>
      <c r="D35" s="14">
        <v>20025</v>
      </c>
      <c r="E35" s="1">
        <v>30</v>
      </c>
      <c r="F35" s="1">
        <v>1800</v>
      </c>
      <c r="G35" s="14">
        <v>240000</v>
      </c>
      <c r="H35" s="1">
        <v>1</v>
      </c>
      <c r="I35" s="1">
        <v>0</v>
      </c>
    </row>
    <row r="36" spans="1:9">
      <c r="A36" s="1">
        <v>35</v>
      </c>
      <c r="B36" s="1" t="s">
        <v>349</v>
      </c>
      <c r="C36" s="1" t="s">
        <v>351</v>
      </c>
      <c r="D36" s="14">
        <v>20026</v>
      </c>
      <c r="E36" s="1">
        <v>32</v>
      </c>
      <c r="F36" s="1">
        <v>1900</v>
      </c>
      <c r="G36" s="14">
        <v>250000</v>
      </c>
      <c r="H36" s="1">
        <v>1</v>
      </c>
      <c r="I36" s="1">
        <v>5</v>
      </c>
    </row>
    <row r="37" spans="1:9">
      <c r="A37" s="1">
        <v>36</v>
      </c>
      <c r="B37" s="1" t="s">
        <v>349</v>
      </c>
      <c r="C37" s="1" t="s">
        <v>352</v>
      </c>
      <c r="D37" s="14">
        <v>20027</v>
      </c>
      <c r="E37" s="1">
        <v>34</v>
      </c>
      <c r="F37" s="1">
        <v>2000</v>
      </c>
      <c r="G37" s="14">
        <v>260000</v>
      </c>
      <c r="H37" s="1">
        <v>1</v>
      </c>
      <c r="I37" s="1">
        <v>5</v>
      </c>
    </row>
    <row r="38" spans="1:9">
      <c r="A38" s="1">
        <v>37</v>
      </c>
      <c r="B38" s="1" t="s">
        <v>349</v>
      </c>
      <c r="C38" s="1" t="s">
        <v>353</v>
      </c>
      <c r="D38" s="14">
        <v>20028</v>
      </c>
      <c r="E38" s="1">
        <v>36</v>
      </c>
      <c r="F38" s="1">
        <v>2100</v>
      </c>
      <c r="G38" s="14">
        <v>270000</v>
      </c>
      <c r="H38" s="1">
        <v>1</v>
      </c>
      <c r="I38" s="1">
        <v>5</v>
      </c>
    </row>
    <row r="39" spans="1:9">
      <c r="A39" s="1">
        <v>38</v>
      </c>
      <c r="B39" s="1" t="s">
        <v>349</v>
      </c>
      <c r="C39" s="1" t="s">
        <v>354</v>
      </c>
      <c r="D39" s="14">
        <v>20029</v>
      </c>
      <c r="E39" s="1">
        <v>38</v>
      </c>
      <c r="F39" s="1">
        <v>2200</v>
      </c>
      <c r="G39" s="14">
        <v>280000</v>
      </c>
      <c r="H39" s="1">
        <v>1</v>
      </c>
      <c r="I39" s="1">
        <v>5</v>
      </c>
    </row>
    <row r="40" spans="1:9">
      <c r="A40" s="1">
        <v>39</v>
      </c>
      <c r="B40" s="1" t="s">
        <v>349</v>
      </c>
      <c r="C40" s="1" t="s">
        <v>355</v>
      </c>
      <c r="D40" s="14">
        <v>20030</v>
      </c>
      <c r="E40" s="1">
        <v>40</v>
      </c>
      <c r="F40" s="1">
        <v>2300</v>
      </c>
      <c r="G40" s="14">
        <v>290000</v>
      </c>
      <c r="H40" s="1">
        <v>1</v>
      </c>
      <c r="I40" s="1">
        <v>5</v>
      </c>
    </row>
    <row r="41" spans="1:9">
      <c r="A41" s="1">
        <v>40</v>
      </c>
      <c r="B41" s="1" t="s">
        <v>349</v>
      </c>
      <c r="C41" s="1" t="s">
        <v>356</v>
      </c>
      <c r="D41" s="14">
        <v>20031</v>
      </c>
      <c r="E41" s="1">
        <v>42</v>
      </c>
      <c r="F41" s="1">
        <v>2400</v>
      </c>
      <c r="G41" s="14">
        <v>300000</v>
      </c>
      <c r="H41" s="1">
        <v>1</v>
      </c>
      <c r="I41" s="1">
        <v>5</v>
      </c>
    </row>
    <row r="42" spans="1:9">
      <c r="A42" s="1">
        <v>41</v>
      </c>
      <c r="B42" s="1" t="s">
        <v>357</v>
      </c>
      <c r="C42" s="1" t="s">
        <v>358</v>
      </c>
      <c r="D42" s="14">
        <v>20019</v>
      </c>
      <c r="E42" s="1">
        <v>30</v>
      </c>
      <c r="F42" s="1">
        <v>1900</v>
      </c>
      <c r="G42" s="14">
        <v>250000</v>
      </c>
      <c r="H42" s="1">
        <v>1</v>
      </c>
      <c r="I42" s="1">
        <v>0</v>
      </c>
    </row>
    <row r="43" spans="1:9">
      <c r="A43" s="1">
        <v>42</v>
      </c>
      <c r="B43" s="1" t="s">
        <v>357</v>
      </c>
      <c r="C43" s="1" t="s">
        <v>359</v>
      </c>
      <c r="D43" s="14">
        <v>20020</v>
      </c>
      <c r="E43" s="1">
        <v>32</v>
      </c>
      <c r="F43" s="1">
        <v>2000</v>
      </c>
      <c r="G43" s="14">
        <v>260000</v>
      </c>
      <c r="H43" s="1">
        <v>1</v>
      </c>
      <c r="I43" s="1">
        <v>5</v>
      </c>
    </row>
    <row r="44" spans="1:9">
      <c r="A44" s="1">
        <v>43</v>
      </c>
      <c r="B44" s="1" t="s">
        <v>357</v>
      </c>
      <c r="C44" s="1" t="s">
        <v>360</v>
      </c>
      <c r="D44" s="14">
        <v>20021</v>
      </c>
      <c r="E44" s="1">
        <v>34</v>
      </c>
      <c r="F44" s="1">
        <v>2100</v>
      </c>
      <c r="G44" s="14">
        <v>270000</v>
      </c>
      <c r="H44" s="1">
        <v>1</v>
      </c>
      <c r="I44" s="1">
        <v>5</v>
      </c>
    </row>
    <row r="45" spans="1:9">
      <c r="A45" s="1">
        <v>44</v>
      </c>
      <c r="B45" s="1" t="s">
        <v>357</v>
      </c>
      <c r="C45" s="1" t="s">
        <v>361</v>
      </c>
      <c r="D45" s="14">
        <v>20022</v>
      </c>
      <c r="E45" s="1">
        <v>36</v>
      </c>
      <c r="F45" s="1">
        <v>2200</v>
      </c>
      <c r="G45" s="14">
        <v>280000</v>
      </c>
      <c r="H45" s="1">
        <v>1</v>
      </c>
      <c r="I45" s="1">
        <v>5</v>
      </c>
    </row>
    <row r="46" spans="1:9">
      <c r="A46" s="1">
        <v>45</v>
      </c>
      <c r="B46" s="1" t="s">
        <v>357</v>
      </c>
      <c r="C46" s="1" t="s">
        <v>362</v>
      </c>
      <c r="D46" s="14">
        <v>20023</v>
      </c>
      <c r="E46" s="1">
        <v>38</v>
      </c>
      <c r="F46" s="1">
        <v>2300</v>
      </c>
      <c r="G46" s="14">
        <v>290000</v>
      </c>
      <c r="H46" s="1">
        <v>1</v>
      </c>
      <c r="I46" s="1">
        <v>5</v>
      </c>
    </row>
    <row r="47" spans="1:9">
      <c r="A47" s="1">
        <v>46</v>
      </c>
      <c r="B47" s="1" t="s">
        <v>357</v>
      </c>
      <c r="C47" s="1" t="s">
        <v>363</v>
      </c>
      <c r="D47" s="14">
        <v>20024</v>
      </c>
      <c r="E47" s="1">
        <v>40</v>
      </c>
      <c r="F47" s="1">
        <v>2400</v>
      </c>
      <c r="G47" s="14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5" sqref="G5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="4" customFormat="1" spans="1:3">
      <c r="A1" s="4" t="s">
        <v>296</v>
      </c>
      <c r="B1" s="4" t="s">
        <v>86</v>
      </c>
      <c r="C1" s="4" t="s">
        <v>364</v>
      </c>
    </row>
    <row r="2" s="4" customFormat="1" spans="1:3">
      <c r="A2" s="4">
        <v>0</v>
      </c>
      <c r="B2" s="4">
        <v>0.0001</v>
      </c>
      <c r="C2" s="4">
        <v>0.6</v>
      </c>
    </row>
    <row r="3" s="4" customFormat="1" spans="1:3">
      <c r="A3" s="4">
        <v>0.0001</v>
      </c>
      <c r="B3" s="4">
        <v>10</v>
      </c>
      <c r="C3" s="4">
        <v>0.6593</v>
      </c>
    </row>
    <row r="4" s="4" customFormat="1" spans="1:3">
      <c r="A4" s="4">
        <v>10</v>
      </c>
      <c r="B4" s="4">
        <v>20</v>
      </c>
      <c r="C4" s="4">
        <v>0.6593</v>
      </c>
    </row>
    <row r="5" s="4" customFormat="1" spans="1:3">
      <c r="A5" s="4">
        <v>20</v>
      </c>
      <c r="B5" s="4">
        <v>30</v>
      </c>
      <c r="C5" s="4">
        <v>0.6593</v>
      </c>
    </row>
    <row r="6" s="4" customFormat="1" spans="1:3">
      <c r="A6" s="4">
        <v>30</v>
      </c>
      <c r="B6" s="4">
        <v>40</v>
      </c>
      <c r="C6" s="4">
        <v>0.6593</v>
      </c>
    </row>
    <row r="7" s="4" customFormat="1" spans="1:3">
      <c r="A7" s="4">
        <v>40</v>
      </c>
      <c r="B7" s="4">
        <v>50</v>
      </c>
      <c r="C7" s="4">
        <v>0.5556</v>
      </c>
    </row>
    <row r="8" s="4" customFormat="1" spans="1:3">
      <c r="A8" s="4">
        <v>50</v>
      </c>
      <c r="B8" s="4">
        <v>60</v>
      </c>
      <c r="C8" s="4">
        <v>0.4959</v>
      </c>
    </row>
    <row r="9" s="4" customFormat="1" spans="1:3">
      <c r="A9" s="13">
        <v>60</v>
      </c>
      <c r="B9" s="13">
        <v>70</v>
      </c>
      <c r="C9" s="13">
        <v>0.52</v>
      </c>
    </row>
    <row r="10" s="4" customFormat="1" spans="1:3">
      <c r="A10" s="13">
        <v>70</v>
      </c>
      <c r="B10" s="13">
        <v>80</v>
      </c>
      <c r="C10" s="13">
        <v>0.47</v>
      </c>
    </row>
    <row r="11" s="4" customFormat="1" spans="1:3">
      <c r="A11" s="4">
        <v>80</v>
      </c>
      <c r="B11" s="4">
        <v>90</v>
      </c>
      <c r="C11" s="4">
        <v>0.48</v>
      </c>
    </row>
    <row r="12" s="4" customFormat="1" spans="1:3">
      <c r="A12" s="13">
        <v>90</v>
      </c>
      <c r="B12" s="13">
        <v>100</v>
      </c>
      <c r="C12" s="13">
        <v>0.48</v>
      </c>
    </row>
    <row r="13" s="4" customFormat="1" spans="1:3">
      <c r="A13" s="4">
        <v>100</v>
      </c>
      <c r="B13" s="4">
        <v>110</v>
      </c>
      <c r="C13" s="4">
        <v>0.4762</v>
      </c>
    </row>
    <row r="14" s="4" customFormat="1" spans="1:3">
      <c r="A14" s="4">
        <v>110</v>
      </c>
      <c r="B14" s="4">
        <v>120</v>
      </c>
      <c r="C14" s="4">
        <v>0.4348</v>
      </c>
    </row>
    <row r="15" s="4" customFormat="1" spans="1:3">
      <c r="A15" s="13">
        <v>120</v>
      </c>
      <c r="B15" s="13">
        <v>130</v>
      </c>
      <c r="C15" s="13">
        <v>0.58</v>
      </c>
    </row>
    <row r="16" s="4" customFormat="1" spans="1:3">
      <c r="A16" s="4">
        <v>130</v>
      </c>
      <c r="B16" s="4">
        <v>140</v>
      </c>
      <c r="C16" s="4">
        <v>0.57</v>
      </c>
    </row>
    <row r="17" s="4" customFormat="1" spans="1:3">
      <c r="A17" s="13">
        <v>140</v>
      </c>
      <c r="B17" s="13">
        <v>150</v>
      </c>
      <c r="C17" s="13">
        <v>0.56</v>
      </c>
    </row>
    <row r="18" s="4" customFormat="1" spans="1:3">
      <c r="A18" s="13">
        <v>150</v>
      </c>
      <c r="B18" s="13">
        <v>200</v>
      </c>
      <c r="C18" s="13">
        <v>0.53</v>
      </c>
    </row>
    <row r="19" s="4" customFormat="1" spans="1:3">
      <c r="A19" s="13">
        <v>200</v>
      </c>
      <c r="B19" s="13">
        <v>250</v>
      </c>
      <c r="C19" s="13">
        <v>0.48</v>
      </c>
    </row>
    <row r="20" s="4" customFormat="1" spans="1:3">
      <c r="A20" s="13">
        <v>250</v>
      </c>
      <c r="B20" s="13">
        <v>300</v>
      </c>
      <c r="C20" s="13">
        <v>0.48</v>
      </c>
    </row>
    <row r="21" s="4" customFormat="1" spans="1:3">
      <c r="A21" s="4">
        <v>300</v>
      </c>
      <c r="B21" s="4">
        <v>350</v>
      </c>
      <c r="C21" s="4">
        <v>0.4462</v>
      </c>
    </row>
    <row r="22" s="4" customFormat="1" spans="1:3">
      <c r="A22" s="4">
        <v>350</v>
      </c>
      <c r="B22" s="4">
        <v>400</v>
      </c>
      <c r="C22" s="4">
        <v>0.4293</v>
      </c>
    </row>
    <row r="23" s="4" customFormat="1" spans="1:3">
      <c r="A23" s="4">
        <v>400</v>
      </c>
      <c r="B23" s="4">
        <v>450</v>
      </c>
      <c r="C23" s="4">
        <v>0.4165</v>
      </c>
    </row>
    <row r="24" s="4" customFormat="1" spans="1:3">
      <c r="A24" s="4">
        <v>450</v>
      </c>
      <c r="B24" s="4">
        <v>500</v>
      </c>
      <c r="C24" s="4">
        <v>0.5053</v>
      </c>
    </row>
    <row r="25" s="4" customFormat="1" spans="1:3">
      <c r="A25" s="4">
        <v>500</v>
      </c>
      <c r="B25" s="4">
        <v>550</v>
      </c>
      <c r="C25" s="4">
        <v>0.4571</v>
      </c>
    </row>
    <row r="26" s="4" customFormat="1" spans="1:3">
      <c r="A26" s="4">
        <v>550</v>
      </c>
      <c r="B26" s="4">
        <v>600</v>
      </c>
      <c r="C26" s="4">
        <v>0.4261</v>
      </c>
    </row>
    <row r="27" s="4" customFormat="1" spans="1:3">
      <c r="A27" s="4">
        <v>600</v>
      </c>
      <c r="B27" s="4">
        <v>650</v>
      </c>
      <c r="C27" s="4">
        <v>0.432</v>
      </c>
    </row>
    <row r="28" s="4" customFormat="1" spans="1:3">
      <c r="A28" s="4">
        <v>650</v>
      </c>
      <c r="B28" s="4">
        <v>700</v>
      </c>
      <c r="C28" s="4">
        <v>0.437</v>
      </c>
    </row>
    <row r="29" s="4" customFormat="1" spans="1:3">
      <c r="A29" s="4">
        <v>700</v>
      </c>
      <c r="B29" s="4">
        <v>750</v>
      </c>
      <c r="C29" s="4">
        <v>0.4414</v>
      </c>
    </row>
    <row r="30" s="4" customFormat="1" spans="1:3">
      <c r="A30" s="4">
        <v>750</v>
      </c>
      <c r="B30" s="4">
        <v>800</v>
      </c>
      <c r="C30" s="4">
        <v>0.4452</v>
      </c>
    </row>
    <row r="31" s="4" customFormat="1" spans="1:3">
      <c r="A31" s="4">
        <v>800</v>
      </c>
      <c r="B31" s="4">
        <v>850</v>
      </c>
      <c r="C31" s="4">
        <v>0.5394</v>
      </c>
    </row>
    <row r="32" s="4" customFormat="1" spans="1:3">
      <c r="A32" s="4">
        <v>850</v>
      </c>
      <c r="B32" s="4">
        <v>900</v>
      </c>
      <c r="C32" s="4">
        <v>0.5086</v>
      </c>
    </row>
    <row r="33" s="4" customFormat="1" spans="1:3">
      <c r="A33" s="4">
        <v>900</v>
      </c>
      <c r="B33" s="4">
        <v>950</v>
      </c>
      <c r="C33" s="4">
        <v>0.4811</v>
      </c>
    </row>
    <row r="34" s="4" customFormat="1" spans="1:3">
      <c r="A34" s="4">
        <v>950</v>
      </c>
      <c r="B34" s="4">
        <v>10000</v>
      </c>
      <c r="C34" s="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P25" sqref="P25"/>
    </sheetView>
  </sheetViews>
  <sheetFormatPr defaultColWidth="9" defaultRowHeight="16.5"/>
  <cols>
    <col min="1" max="2" width="10.375" style="4"/>
    <col min="3" max="4" width="9" style="4"/>
    <col min="5" max="5" width="9.875" style="4" customWidth="1"/>
    <col min="6" max="6" width="9" style="4"/>
    <col min="7" max="7" width="9" style="4" customWidth="1"/>
    <col min="8" max="10" width="9.125" style="4" customWidth="1"/>
    <col min="11" max="11" width="8.375" style="4" customWidth="1"/>
    <col min="12" max="12" width="9" style="4"/>
    <col min="13" max="13" width="14" style="4" customWidth="1"/>
    <col min="14" max="16384" width="9" style="4"/>
  </cols>
  <sheetData>
    <row r="1" s="4" customFormat="1" spans="1:13">
      <c r="A1" s="4" t="s">
        <v>296</v>
      </c>
      <c r="B1" s="4" t="s">
        <v>86</v>
      </c>
      <c r="C1" s="4" t="s">
        <v>365</v>
      </c>
      <c r="D1" s="4" t="s">
        <v>366</v>
      </c>
      <c r="E1" s="4" t="s">
        <v>367</v>
      </c>
      <c r="F1" s="4" t="s">
        <v>368</v>
      </c>
      <c r="G1" s="4" t="s">
        <v>369</v>
      </c>
      <c r="H1" s="4" t="s">
        <v>370</v>
      </c>
      <c r="I1" s="4" t="s">
        <v>371</v>
      </c>
      <c r="J1" s="4" t="s">
        <v>372</v>
      </c>
      <c r="K1" s="4" t="s">
        <v>373</v>
      </c>
      <c r="L1" s="4" t="s">
        <v>8</v>
      </c>
      <c r="M1" s="4" t="s">
        <v>374</v>
      </c>
    </row>
    <row r="2" s="4" customFormat="1" spans="1:13">
      <c r="A2" s="4">
        <v>0</v>
      </c>
      <c r="B2" s="4">
        <v>1e-6</v>
      </c>
      <c r="C2" s="4">
        <v>0</v>
      </c>
      <c r="D2" s="4">
        <v>0</v>
      </c>
      <c r="E2" s="4">
        <v>0</v>
      </c>
      <c r="F2" s="4">
        <v>1</v>
      </c>
      <c r="G2" s="4">
        <v>1</v>
      </c>
      <c r="H2" s="4">
        <v>1</v>
      </c>
      <c r="I2" s="4">
        <v>1</v>
      </c>
      <c r="J2" s="4">
        <v>0.1</v>
      </c>
      <c r="K2" s="4">
        <v>0</v>
      </c>
      <c r="L2" s="4">
        <v>1</v>
      </c>
      <c r="M2" s="4">
        <v>9999</v>
      </c>
    </row>
    <row r="3" s="4" customFormat="1" spans="1:13">
      <c r="A3" s="4">
        <v>1e-6</v>
      </c>
      <c r="B3" s="4">
        <v>10</v>
      </c>
      <c r="C3" s="4">
        <v>0.3</v>
      </c>
      <c r="D3" s="4">
        <v>0.35</v>
      </c>
      <c r="E3" s="4">
        <v>0.35</v>
      </c>
      <c r="F3" s="4">
        <v>1</v>
      </c>
      <c r="G3" s="4">
        <v>1</v>
      </c>
      <c r="H3" s="4">
        <v>1</v>
      </c>
      <c r="I3" s="4">
        <v>1</v>
      </c>
      <c r="J3" s="4">
        <v>0.4</v>
      </c>
      <c r="K3" s="4">
        <v>0</v>
      </c>
      <c r="L3" s="4">
        <v>1</v>
      </c>
      <c r="M3" s="4">
        <v>25</v>
      </c>
    </row>
    <row r="4" s="4" customFormat="1" spans="1:13">
      <c r="A4" s="4">
        <v>10</v>
      </c>
      <c r="B4" s="4">
        <v>20</v>
      </c>
      <c r="C4" s="4">
        <v>0.3</v>
      </c>
      <c r="D4" s="4">
        <v>0.35</v>
      </c>
      <c r="E4" s="4">
        <v>0.35</v>
      </c>
      <c r="F4" s="4">
        <v>1</v>
      </c>
      <c r="G4" s="4">
        <v>1</v>
      </c>
      <c r="H4" s="4">
        <v>1</v>
      </c>
      <c r="I4" s="4">
        <v>1</v>
      </c>
      <c r="J4" s="4">
        <v>0.4</v>
      </c>
      <c r="K4" s="4">
        <v>0</v>
      </c>
      <c r="L4" s="4">
        <v>1</v>
      </c>
      <c r="M4" s="4">
        <v>25</v>
      </c>
    </row>
    <row r="5" s="4" customFormat="1" spans="1:13">
      <c r="A5" s="4">
        <v>20</v>
      </c>
      <c r="B5" s="4">
        <v>30</v>
      </c>
      <c r="C5" s="4">
        <v>0.3</v>
      </c>
      <c r="D5" s="4">
        <v>0.35</v>
      </c>
      <c r="E5" s="4">
        <v>0.35</v>
      </c>
      <c r="F5" s="4">
        <v>1</v>
      </c>
      <c r="G5" s="4">
        <v>1</v>
      </c>
      <c r="H5" s="4">
        <v>1</v>
      </c>
      <c r="I5" s="4">
        <v>1</v>
      </c>
      <c r="J5" s="4">
        <v>0.3</v>
      </c>
      <c r="K5" s="4">
        <v>0</v>
      </c>
      <c r="L5" s="4">
        <v>1</v>
      </c>
      <c r="M5" s="4">
        <v>25</v>
      </c>
    </row>
    <row r="6" s="4" customFormat="1" spans="1:13">
      <c r="A6" s="4">
        <v>30</v>
      </c>
      <c r="B6" s="4">
        <v>40</v>
      </c>
      <c r="C6" s="4">
        <v>0.15</v>
      </c>
      <c r="D6" s="4">
        <v>0.25</v>
      </c>
      <c r="E6" s="4">
        <v>0.2</v>
      </c>
      <c r="F6" s="4">
        <v>1</v>
      </c>
      <c r="G6" s="4">
        <v>1</v>
      </c>
      <c r="H6" s="4">
        <v>1</v>
      </c>
      <c r="I6" s="4">
        <v>1</v>
      </c>
      <c r="J6" s="4">
        <v>0.3</v>
      </c>
      <c r="K6" s="4">
        <v>0</v>
      </c>
      <c r="L6" s="4">
        <v>2</v>
      </c>
      <c r="M6" s="4">
        <v>50</v>
      </c>
    </row>
    <row r="7" s="4" customFormat="1" spans="1:13">
      <c r="A7" s="4">
        <v>40</v>
      </c>
      <c r="B7" s="4">
        <v>50</v>
      </c>
      <c r="C7" s="4">
        <v>0.15</v>
      </c>
      <c r="D7" s="4">
        <v>0.25</v>
      </c>
      <c r="E7" s="4">
        <v>0.2</v>
      </c>
      <c r="F7" s="4">
        <v>1</v>
      </c>
      <c r="G7" s="4">
        <v>1</v>
      </c>
      <c r="H7" s="4">
        <v>1</v>
      </c>
      <c r="I7" s="4">
        <v>1</v>
      </c>
      <c r="J7" s="4">
        <v>0.2</v>
      </c>
      <c r="K7" s="4">
        <v>0</v>
      </c>
      <c r="L7" s="4">
        <v>2</v>
      </c>
      <c r="M7" s="4">
        <v>50</v>
      </c>
    </row>
    <row r="8" s="4" customFormat="1" spans="1:13">
      <c r="A8" s="4">
        <v>50</v>
      </c>
      <c r="B8" s="4">
        <v>60</v>
      </c>
      <c r="C8" s="4">
        <v>0.15</v>
      </c>
      <c r="D8" s="4">
        <v>0.25</v>
      </c>
      <c r="E8" s="4">
        <v>0.2</v>
      </c>
      <c r="F8" s="4">
        <v>1</v>
      </c>
      <c r="G8" s="4">
        <v>1</v>
      </c>
      <c r="H8" s="4">
        <v>1</v>
      </c>
      <c r="I8" s="4">
        <v>1</v>
      </c>
      <c r="J8" s="4">
        <v>0.2</v>
      </c>
      <c r="K8" s="4">
        <v>0</v>
      </c>
      <c r="L8" s="4">
        <v>2</v>
      </c>
      <c r="M8" s="4">
        <v>50</v>
      </c>
    </row>
    <row r="9" s="4" customFormat="1" spans="1:13">
      <c r="A9" s="4">
        <v>60</v>
      </c>
      <c r="B9" s="4">
        <v>70</v>
      </c>
      <c r="C9" s="4">
        <v>0.15</v>
      </c>
      <c r="D9" s="4">
        <v>0.25</v>
      </c>
      <c r="E9" s="4">
        <v>0.2</v>
      </c>
      <c r="F9" s="4">
        <v>1</v>
      </c>
      <c r="G9" s="4">
        <v>1</v>
      </c>
      <c r="H9" s="4">
        <v>1</v>
      </c>
      <c r="I9" s="4">
        <v>1</v>
      </c>
      <c r="J9" s="4">
        <v>0.15</v>
      </c>
      <c r="K9" s="4">
        <v>0</v>
      </c>
      <c r="L9" s="4">
        <v>2</v>
      </c>
      <c r="M9" s="4">
        <v>50</v>
      </c>
    </row>
    <row r="10" s="4" customFormat="1" spans="1:13">
      <c r="A10" s="4">
        <v>70</v>
      </c>
      <c r="B10" s="4">
        <v>80</v>
      </c>
      <c r="C10" s="4">
        <v>0.15</v>
      </c>
      <c r="D10" s="4">
        <v>0.25</v>
      </c>
      <c r="E10" s="4">
        <v>0.2</v>
      </c>
      <c r="F10" s="4">
        <v>1</v>
      </c>
      <c r="G10" s="4">
        <v>1</v>
      </c>
      <c r="H10" s="4">
        <v>1</v>
      </c>
      <c r="I10" s="4">
        <v>1</v>
      </c>
      <c r="J10" s="4">
        <v>0.15</v>
      </c>
      <c r="K10" s="4">
        <v>0</v>
      </c>
      <c r="L10" s="4">
        <v>2</v>
      </c>
      <c r="M10" s="4">
        <v>50</v>
      </c>
    </row>
    <row r="11" s="4" customFormat="1" spans="1:13">
      <c r="A11" s="4">
        <v>80</v>
      </c>
      <c r="B11" s="4">
        <v>90</v>
      </c>
      <c r="C11" s="4">
        <v>0.08</v>
      </c>
      <c r="D11" s="4">
        <v>0.15</v>
      </c>
      <c r="E11" s="4">
        <f t="shared" ref="E11:E21" si="0">D11*0.6</f>
        <v>0.09</v>
      </c>
      <c r="F11" s="4">
        <v>1</v>
      </c>
      <c r="G11" s="4">
        <v>1</v>
      </c>
      <c r="H11" s="4">
        <v>1</v>
      </c>
      <c r="I11" s="4">
        <v>1</v>
      </c>
      <c r="J11" s="4">
        <v>0.15</v>
      </c>
      <c r="K11" s="4">
        <v>0</v>
      </c>
      <c r="L11" s="4">
        <v>2</v>
      </c>
      <c r="M11" s="4">
        <v>9999</v>
      </c>
    </row>
    <row r="12" s="4" customFormat="1" spans="1:13">
      <c r="A12" s="4">
        <v>90</v>
      </c>
      <c r="B12" s="4">
        <v>100</v>
      </c>
      <c r="C12" s="4">
        <v>0.08</v>
      </c>
      <c r="D12" s="4">
        <v>0.15</v>
      </c>
      <c r="E12" s="4">
        <f t="shared" si="0"/>
        <v>0.09</v>
      </c>
      <c r="F12" s="4">
        <v>1</v>
      </c>
      <c r="G12" s="4">
        <v>1</v>
      </c>
      <c r="H12" s="4">
        <v>1</v>
      </c>
      <c r="I12" s="4">
        <v>1</v>
      </c>
      <c r="J12" s="4">
        <v>0.12</v>
      </c>
      <c r="K12" s="4">
        <v>0</v>
      </c>
      <c r="L12" s="4">
        <v>2</v>
      </c>
      <c r="M12" s="4">
        <v>9999</v>
      </c>
    </row>
    <row r="13" s="4" customFormat="1" spans="1:13">
      <c r="A13" s="4">
        <v>100</v>
      </c>
      <c r="B13" s="4">
        <v>120</v>
      </c>
      <c r="C13" s="4">
        <v>0.08</v>
      </c>
      <c r="D13" s="4">
        <v>0.15</v>
      </c>
      <c r="E13" s="4">
        <f t="shared" si="0"/>
        <v>0.09</v>
      </c>
      <c r="F13" s="4">
        <v>1</v>
      </c>
      <c r="G13" s="4">
        <v>1</v>
      </c>
      <c r="H13" s="4">
        <v>1</v>
      </c>
      <c r="I13" s="4">
        <v>1</v>
      </c>
      <c r="J13" s="4">
        <v>0.12</v>
      </c>
      <c r="K13" s="4">
        <v>0</v>
      </c>
      <c r="L13" s="4">
        <v>3</v>
      </c>
      <c r="M13" s="4">
        <v>9999</v>
      </c>
    </row>
    <row r="14" s="4" customFormat="1" spans="1:13">
      <c r="A14" s="4">
        <v>120</v>
      </c>
      <c r="B14" s="4">
        <v>140</v>
      </c>
      <c r="C14" s="4">
        <v>0.08</v>
      </c>
      <c r="D14" s="4">
        <v>0.15</v>
      </c>
      <c r="E14" s="4">
        <f t="shared" si="0"/>
        <v>0.09</v>
      </c>
      <c r="F14" s="4">
        <v>1</v>
      </c>
      <c r="G14" s="4">
        <v>1</v>
      </c>
      <c r="H14" s="4">
        <v>1</v>
      </c>
      <c r="I14" s="4">
        <v>1</v>
      </c>
      <c r="J14" s="4">
        <v>0.12</v>
      </c>
      <c r="K14" s="4">
        <v>0</v>
      </c>
      <c r="L14" s="4">
        <v>3</v>
      </c>
      <c r="M14" s="4">
        <v>9999</v>
      </c>
    </row>
    <row r="15" s="4" customFormat="1" spans="1:13">
      <c r="A15" s="4">
        <v>140</v>
      </c>
      <c r="B15" s="4">
        <v>160</v>
      </c>
      <c r="C15" s="4">
        <v>0.08</v>
      </c>
      <c r="D15" s="4">
        <v>0.15</v>
      </c>
      <c r="E15" s="4">
        <f t="shared" si="0"/>
        <v>0.09</v>
      </c>
      <c r="F15" s="4">
        <v>1</v>
      </c>
      <c r="G15" s="4">
        <v>1</v>
      </c>
      <c r="H15" s="4">
        <v>1</v>
      </c>
      <c r="I15" s="4">
        <v>1</v>
      </c>
      <c r="J15" s="4">
        <v>0.12</v>
      </c>
      <c r="K15" s="4">
        <v>0</v>
      </c>
      <c r="L15" s="4">
        <v>3</v>
      </c>
      <c r="M15" s="4">
        <v>9999</v>
      </c>
    </row>
    <row r="16" s="4" customFormat="1" spans="1:13">
      <c r="A16" s="4">
        <v>160</v>
      </c>
      <c r="B16" s="4">
        <v>180</v>
      </c>
      <c r="C16" s="4">
        <v>0.08</v>
      </c>
      <c r="D16" s="4">
        <v>0.15</v>
      </c>
      <c r="E16" s="4">
        <f t="shared" si="0"/>
        <v>0.09</v>
      </c>
      <c r="F16" s="4">
        <v>1</v>
      </c>
      <c r="G16" s="4">
        <v>1</v>
      </c>
      <c r="H16" s="4">
        <v>1</v>
      </c>
      <c r="I16" s="4">
        <v>1</v>
      </c>
      <c r="J16" s="4">
        <v>0.12</v>
      </c>
      <c r="K16" s="4">
        <v>0</v>
      </c>
      <c r="L16" s="4">
        <v>3</v>
      </c>
      <c r="M16" s="4">
        <v>9999</v>
      </c>
    </row>
    <row r="17" s="4" customFormat="1" spans="1:13">
      <c r="A17" s="4">
        <v>180</v>
      </c>
      <c r="B17" s="4">
        <v>200</v>
      </c>
      <c r="C17" s="4">
        <v>0.08</v>
      </c>
      <c r="D17" s="4">
        <v>0.15</v>
      </c>
      <c r="E17" s="4">
        <f t="shared" si="0"/>
        <v>0.09</v>
      </c>
      <c r="F17" s="4">
        <v>1</v>
      </c>
      <c r="G17" s="4">
        <v>1</v>
      </c>
      <c r="H17" s="4">
        <v>1</v>
      </c>
      <c r="I17" s="4">
        <v>1</v>
      </c>
      <c r="J17" s="4">
        <v>0.12</v>
      </c>
      <c r="K17" s="4">
        <v>0</v>
      </c>
      <c r="L17" s="4">
        <v>3</v>
      </c>
      <c r="M17" s="4">
        <v>9999</v>
      </c>
    </row>
    <row r="18" s="4" customFormat="1" spans="1:13">
      <c r="A18" s="4">
        <v>200</v>
      </c>
      <c r="B18" s="4">
        <v>240</v>
      </c>
      <c r="C18" s="4">
        <v>0.07</v>
      </c>
      <c r="D18" s="4">
        <v>0.1</v>
      </c>
      <c r="E18" s="4">
        <f t="shared" si="0"/>
        <v>0.06</v>
      </c>
      <c r="F18" s="4">
        <v>1</v>
      </c>
      <c r="G18" s="4">
        <v>1</v>
      </c>
      <c r="H18" s="4">
        <v>1</v>
      </c>
      <c r="I18" s="4">
        <v>1</v>
      </c>
      <c r="J18" s="4">
        <v>0.12</v>
      </c>
      <c r="K18" s="4">
        <v>0</v>
      </c>
      <c r="L18" s="4">
        <v>3</v>
      </c>
      <c r="M18" s="4">
        <v>9999</v>
      </c>
    </row>
    <row r="19" s="4" customFormat="1" spans="1:13">
      <c r="A19" s="4">
        <v>240</v>
      </c>
      <c r="B19" s="4">
        <v>260</v>
      </c>
      <c r="C19" s="4">
        <v>0.07</v>
      </c>
      <c r="D19" s="4">
        <v>0.1</v>
      </c>
      <c r="E19" s="4">
        <f t="shared" si="0"/>
        <v>0.06</v>
      </c>
      <c r="F19" s="4">
        <v>1</v>
      </c>
      <c r="G19" s="4">
        <v>1</v>
      </c>
      <c r="H19" s="4">
        <v>1</v>
      </c>
      <c r="I19" s="4">
        <v>1</v>
      </c>
      <c r="J19" s="4">
        <v>0.09</v>
      </c>
      <c r="K19" s="4">
        <v>0</v>
      </c>
      <c r="L19" s="4">
        <v>3</v>
      </c>
      <c r="M19" s="4">
        <v>9999</v>
      </c>
    </row>
    <row r="20" s="4" customFormat="1" spans="1:13">
      <c r="A20" s="4">
        <v>260</v>
      </c>
      <c r="B20" s="4">
        <v>280</v>
      </c>
      <c r="C20" s="4">
        <v>0.07</v>
      </c>
      <c r="D20" s="4">
        <v>0.1</v>
      </c>
      <c r="E20" s="4">
        <f t="shared" si="0"/>
        <v>0.06</v>
      </c>
      <c r="F20" s="4">
        <v>1</v>
      </c>
      <c r="G20" s="4">
        <v>1</v>
      </c>
      <c r="H20" s="4">
        <v>1</v>
      </c>
      <c r="I20" s="4">
        <v>1</v>
      </c>
      <c r="J20" s="4">
        <v>0.09</v>
      </c>
      <c r="K20" s="4">
        <v>0</v>
      </c>
      <c r="L20" s="4">
        <v>3</v>
      </c>
      <c r="M20" s="4">
        <v>9999</v>
      </c>
    </row>
    <row r="21" s="4" customFormat="1" spans="1:13">
      <c r="A21" s="4">
        <v>280</v>
      </c>
      <c r="B21" s="4">
        <v>300</v>
      </c>
      <c r="C21" s="4">
        <v>0.07</v>
      </c>
      <c r="D21" s="4">
        <v>0.1</v>
      </c>
      <c r="E21" s="4">
        <f t="shared" si="0"/>
        <v>0.06</v>
      </c>
      <c r="F21" s="4">
        <v>1</v>
      </c>
      <c r="G21" s="4">
        <v>1</v>
      </c>
      <c r="H21" s="4">
        <v>1</v>
      </c>
      <c r="I21" s="4">
        <v>1</v>
      </c>
      <c r="J21" s="4">
        <v>0.09</v>
      </c>
      <c r="K21" s="4">
        <v>0</v>
      </c>
      <c r="L21" s="4">
        <v>3</v>
      </c>
      <c r="M21" s="4">
        <v>9999</v>
      </c>
    </row>
    <row r="22" s="4" customFormat="1" spans="1:13">
      <c r="A22" s="4">
        <v>300</v>
      </c>
      <c r="B22" s="4">
        <v>350</v>
      </c>
      <c r="C22" s="4">
        <v>0.07</v>
      </c>
      <c r="D22" s="4">
        <v>0.075</v>
      </c>
      <c r="E22" s="4">
        <v>0</v>
      </c>
      <c r="F22" s="4">
        <v>1</v>
      </c>
      <c r="G22" s="4">
        <v>1</v>
      </c>
      <c r="H22" s="4">
        <v>1</v>
      </c>
      <c r="I22" s="4">
        <v>1</v>
      </c>
      <c r="J22" s="4">
        <v>0.09</v>
      </c>
      <c r="K22" s="4">
        <v>0</v>
      </c>
      <c r="L22" s="4">
        <v>4</v>
      </c>
      <c r="M22" s="4">
        <v>9999</v>
      </c>
    </row>
    <row r="23" s="4" customFormat="1" spans="1:13">
      <c r="A23" s="4">
        <v>350</v>
      </c>
      <c r="B23" s="4">
        <v>400</v>
      </c>
      <c r="C23" s="4">
        <v>0.07</v>
      </c>
      <c r="D23" s="4">
        <v>0.075</v>
      </c>
      <c r="E23" s="4">
        <v>0</v>
      </c>
      <c r="F23" s="4">
        <v>1</v>
      </c>
      <c r="G23" s="4">
        <v>1</v>
      </c>
      <c r="H23" s="4">
        <v>1</v>
      </c>
      <c r="I23" s="4">
        <v>1</v>
      </c>
      <c r="J23" s="4">
        <v>0.09</v>
      </c>
      <c r="K23" s="4">
        <v>0</v>
      </c>
      <c r="L23" s="4">
        <v>4</v>
      </c>
      <c r="M23" s="4">
        <v>9999</v>
      </c>
    </row>
    <row r="24" s="4" customFormat="1" spans="1:13">
      <c r="A24" s="4">
        <v>400</v>
      </c>
      <c r="B24" s="4">
        <v>450</v>
      </c>
      <c r="C24" s="4">
        <v>0.06</v>
      </c>
      <c r="D24" s="4">
        <v>0.075</v>
      </c>
      <c r="E24" s="4">
        <v>0</v>
      </c>
      <c r="F24" s="4">
        <v>1</v>
      </c>
      <c r="G24" s="4">
        <v>1</v>
      </c>
      <c r="H24" s="4">
        <v>1</v>
      </c>
      <c r="I24" s="4">
        <v>1</v>
      </c>
      <c r="J24" s="4">
        <v>0.09</v>
      </c>
      <c r="K24" s="4">
        <v>0</v>
      </c>
      <c r="L24" s="4">
        <v>4</v>
      </c>
      <c r="M24" s="4">
        <v>9999</v>
      </c>
    </row>
    <row r="25" s="4" customFormat="1" spans="1:13">
      <c r="A25" s="4">
        <v>450</v>
      </c>
      <c r="B25" s="4">
        <v>500</v>
      </c>
      <c r="C25" s="4">
        <v>0.06</v>
      </c>
      <c r="D25" s="4">
        <v>0.075</v>
      </c>
      <c r="E25" s="4">
        <v>0</v>
      </c>
      <c r="F25" s="4">
        <v>1</v>
      </c>
      <c r="G25" s="4">
        <v>1</v>
      </c>
      <c r="H25" s="4">
        <v>1</v>
      </c>
      <c r="I25" s="4">
        <v>1</v>
      </c>
      <c r="J25" s="4">
        <v>0.09</v>
      </c>
      <c r="K25" s="4">
        <v>0</v>
      </c>
      <c r="L25" s="4">
        <v>4</v>
      </c>
      <c r="M25" s="4">
        <v>9999</v>
      </c>
    </row>
    <row r="26" s="4" customFormat="1" spans="1:13">
      <c r="A26" s="4">
        <v>500</v>
      </c>
      <c r="B26" s="4">
        <v>600</v>
      </c>
      <c r="C26" s="4">
        <v>0.06</v>
      </c>
      <c r="D26" s="4">
        <v>0.075</v>
      </c>
      <c r="E26" s="4">
        <v>0</v>
      </c>
      <c r="F26" s="4">
        <v>1</v>
      </c>
      <c r="G26" s="4">
        <v>1</v>
      </c>
      <c r="H26" s="4">
        <v>1</v>
      </c>
      <c r="I26" s="4">
        <v>1</v>
      </c>
      <c r="J26" s="4">
        <v>0.09</v>
      </c>
      <c r="K26" s="4">
        <v>0</v>
      </c>
      <c r="L26" s="4">
        <v>4</v>
      </c>
      <c r="M26" s="4">
        <v>9999</v>
      </c>
    </row>
    <row r="27" s="4" customFormat="1" spans="1:13">
      <c r="A27" s="4">
        <v>600</v>
      </c>
      <c r="B27" s="4">
        <v>700</v>
      </c>
      <c r="C27" s="4">
        <v>0.06</v>
      </c>
      <c r="D27" s="4">
        <v>0.075</v>
      </c>
      <c r="E27" s="4">
        <v>0</v>
      </c>
      <c r="F27" s="4">
        <v>1</v>
      </c>
      <c r="G27" s="4">
        <v>1</v>
      </c>
      <c r="H27" s="4">
        <v>1</v>
      </c>
      <c r="I27" s="4">
        <v>1</v>
      </c>
      <c r="J27" s="4">
        <v>0.09</v>
      </c>
      <c r="K27" s="4">
        <v>0</v>
      </c>
      <c r="L27" s="4">
        <v>5</v>
      </c>
      <c r="M27" s="4">
        <v>9999</v>
      </c>
    </row>
    <row r="28" s="4" customFormat="1" spans="1:13">
      <c r="A28" s="4">
        <v>700</v>
      </c>
      <c r="B28" s="4">
        <v>800</v>
      </c>
      <c r="C28" s="4">
        <v>0.06</v>
      </c>
      <c r="D28" s="4">
        <v>0.075</v>
      </c>
      <c r="E28" s="4">
        <v>0</v>
      </c>
      <c r="F28" s="4">
        <v>1</v>
      </c>
      <c r="G28" s="4">
        <v>1</v>
      </c>
      <c r="H28" s="4">
        <v>1</v>
      </c>
      <c r="I28" s="4">
        <v>1</v>
      </c>
      <c r="J28" s="4">
        <v>0.09</v>
      </c>
      <c r="K28" s="4">
        <v>0</v>
      </c>
      <c r="L28" s="4">
        <v>5</v>
      </c>
      <c r="M28" s="4">
        <v>9999</v>
      </c>
    </row>
    <row r="29" s="4" customFormat="1" spans="1:13">
      <c r="A29" s="4">
        <v>800</v>
      </c>
      <c r="B29" s="4">
        <v>900</v>
      </c>
      <c r="C29" s="4">
        <v>0.06</v>
      </c>
      <c r="D29" s="4">
        <v>0.075</v>
      </c>
      <c r="E29" s="4">
        <v>0</v>
      </c>
      <c r="F29" s="4">
        <v>1</v>
      </c>
      <c r="G29" s="4">
        <v>1</v>
      </c>
      <c r="H29" s="4">
        <v>1</v>
      </c>
      <c r="I29" s="4">
        <v>1</v>
      </c>
      <c r="J29" s="4">
        <v>0.09</v>
      </c>
      <c r="K29" s="4">
        <v>0</v>
      </c>
      <c r="L29" s="4">
        <v>5</v>
      </c>
      <c r="M29" s="4">
        <v>9999</v>
      </c>
    </row>
    <row r="30" s="4" customFormat="1" spans="1:13">
      <c r="A30" s="4">
        <v>900</v>
      </c>
      <c r="B30" s="4">
        <v>99999</v>
      </c>
      <c r="C30" s="4">
        <v>0.06</v>
      </c>
      <c r="D30" s="4">
        <v>0.075</v>
      </c>
      <c r="E30" s="4">
        <v>0</v>
      </c>
      <c r="F30" s="4">
        <v>1</v>
      </c>
      <c r="G30" s="4">
        <v>1</v>
      </c>
      <c r="H30" s="4">
        <v>1</v>
      </c>
      <c r="I30" s="4">
        <v>1</v>
      </c>
      <c r="J30" s="4">
        <v>0.09</v>
      </c>
      <c r="K30" s="4">
        <v>0</v>
      </c>
      <c r="L30" s="4">
        <v>5</v>
      </c>
      <c r="M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"/>
  <sheetViews>
    <sheetView tabSelected="1" topLeftCell="A3" workbookViewId="0">
      <selection activeCell="M7" sqref="M7"/>
    </sheetView>
  </sheetViews>
  <sheetFormatPr defaultColWidth="9" defaultRowHeight="16.5"/>
  <cols>
    <col min="1" max="1" width="11.625" style="9" customWidth="1"/>
    <col min="2" max="2" width="9" style="9"/>
    <col min="3" max="3" width="10.25" style="9" customWidth="1"/>
    <col min="4" max="4" width="17.5" style="7" customWidth="1"/>
    <col min="5" max="5" width="10.875" style="7" customWidth="1"/>
    <col min="6" max="7" width="9" style="7"/>
    <col min="8" max="8" width="9.25" style="7"/>
    <col min="9" max="9" width="11.5" style="7" customWidth="1"/>
    <col min="10" max="10" width="18.125" style="7" customWidth="1"/>
    <col min="11" max="16384" width="9" style="7"/>
  </cols>
  <sheetData>
    <row r="1" s="7" customFormat="1" ht="17.25" spans="1:10">
      <c r="A1" s="9" t="s">
        <v>296</v>
      </c>
      <c r="B1" s="9" t="s">
        <v>86</v>
      </c>
      <c r="C1" s="9" t="s">
        <v>297</v>
      </c>
      <c r="D1" s="9" t="s">
        <v>298</v>
      </c>
      <c r="E1" s="9" t="s">
        <v>299</v>
      </c>
      <c r="F1" s="9" t="s">
        <v>300</v>
      </c>
      <c r="G1" s="9" t="s">
        <v>301</v>
      </c>
      <c r="H1" s="9" t="s">
        <v>302</v>
      </c>
      <c r="I1" s="9" t="s">
        <v>375</v>
      </c>
      <c r="J1" s="9" t="s">
        <v>303</v>
      </c>
    </row>
    <row r="2" s="7" customFormat="1" ht="17.25" spans="1:10">
      <c r="A2" s="10">
        <v>0</v>
      </c>
      <c r="B2" s="10">
        <v>0.0001</v>
      </c>
      <c r="C2" s="11">
        <v>10</v>
      </c>
      <c r="D2" s="11">
        <v>20</v>
      </c>
      <c r="E2" s="11">
        <v>45</v>
      </c>
      <c r="F2" s="10">
        <v>0.042</v>
      </c>
      <c r="G2" s="10">
        <v>1.42</v>
      </c>
      <c r="H2" s="10">
        <v>150000</v>
      </c>
      <c r="I2" s="10">
        <v>30</v>
      </c>
      <c r="J2" s="10">
        <v>0.3</v>
      </c>
    </row>
    <row r="3" s="7" customFormat="1" ht="17.25" spans="1:10">
      <c r="A3" s="10">
        <v>0.0001</v>
      </c>
      <c r="B3" s="10">
        <v>10</v>
      </c>
      <c r="C3" s="11">
        <v>15</v>
      </c>
      <c r="D3" s="11">
        <v>30</v>
      </c>
      <c r="E3" s="11">
        <v>500</v>
      </c>
      <c r="F3" s="10">
        <v>0.042</v>
      </c>
      <c r="G3" s="10">
        <v>1.42</v>
      </c>
      <c r="H3" s="10">
        <v>288000</v>
      </c>
      <c r="I3" s="10">
        <v>288</v>
      </c>
      <c r="J3" s="10">
        <v>0</v>
      </c>
    </row>
    <row r="4" s="7" customFormat="1" ht="17.25" spans="1:10">
      <c r="A4" s="10">
        <v>10</v>
      </c>
      <c r="B4" s="10">
        <v>20</v>
      </c>
      <c r="C4" s="11">
        <v>15</v>
      </c>
      <c r="D4" s="11">
        <v>20</v>
      </c>
      <c r="E4" s="11">
        <v>125</v>
      </c>
      <c r="F4" s="10">
        <v>0.04</v>
      </c>
      <c r="G4" s="10">
        <v>1.4</v>
      </c>
      <c r="H4" s="10">
        <v>258000</v>
      </c>
      <c r="I4" s="10">
        <v>258</v>
      </c>
      <c r="J4" s="10">
        <v>0</v>
      </c>
    </row>
    <row r="5" s="7" customFormat="1" ht="17.25" spans="1:10">
      <c r="A5" s="10">
        <v>20</v>
      </c>
      <c r="B5" s="10">
        <v>30</v>
      </c>
      <c r="C5" s="11">
        <v>15</v>
      </c>
      <c r="D5" s="11">
        <v>20</v>
      </c>
      <c r="E5" s="11">
        <v>80</v>
      </c>
      <c r="F5" s="10">
        <v>0.039</v>
      </c>
      <c r="G5" s="10">
        <v>1.39</v>
      </c>
      <c r="H5" s="10">
        <v>208000</v>
      </c>
      <c r="I5" s="10">
        <v>208</v>
      </c>
      <c r="J5" s="10">
        <v>0</v>
      </c>
    </row>
    <row r="6" s="8" customFormat="1" ht="17.25" spans="1:11">
      <c r="A6" s="7">
        <v>30</v>
      </c>
      <c r="B6" s="7">
        <v>40</v>
      </c>
      <c r="C6" s="12">
        <v>6</v>
      </c>
      <c r="D6" s="12">
        <v>6</v>
      </c>
      <c r="E6" s="12">
        <v>150</v>
      </c>
      <c r="F6" s="8">
        <v>0.038</v>
      </c>
      <c r="G6" s="8">
        <v>1.38</v>
      </c>
      <c r="H6" s="7">
        <v>100000</v>
      </c>
      <c r="I6" s="7">
        <f t="shared" ref="I6:I24" si="0">H6/10000</f>
        <v>10</v>
      </c>
      <c r="J6" s="7">
        <v>0.2</v>
      </c>
      <c r="K6" s="7"/>
    </row>
    <row r="7" s="7" customFormat="1" ht="17.25" spans="1:10">
      <c r="A7" s="7">
        <v>40</v>
      </c>
      <c r="B7" s="7">
        <v>50</v>
      </c>
      <c r="C7" s="12">
        <v>6</v>
      </c>
      <c r="D7" s="12">
        <v>6</v>
      </c>
      <c r="E7" s="12">
        <v>110</v>
      </c>
      <c r="F7" s="8">
        <v>0.037</v>
      </c>
      <c r="G7" s="8">
        <v>1.37</v>
      </c>
      <c r="H7" s="7">
        <v>100000</v>
      </c>
      <c r="I7" s="7">
        <f t="shared" si="0"/>
        <v>10</v>
      </c>
      <c r="J7" s="7">
        <v>0.35</v>
      </c>
    </row>
    <row r="8" s="7" customFormat="1" ht="17.25" spans="1:10">
      <c r="A8" s="7">
        <v>50</v>
      </c>
      <c r="B8" s="7">
        <v>60</v>
      </c>
      <c r="C8" s="12">
        <v>6</v>
      </c>
      <c r="D8" s="12">
        <v>6</v>
      </c>
      <c r="E8" s="12">
        <v>80</v>
      </c>
      <c r="F8" s="8">
        <v>0.036</v>
      </c>
      <c r="G8" s="8">
        <v>1.36</v>
      </c>
      <c r="H8" s="7">
        <v>128000</v>
      </c>
      <c r="I8" s="7">
        <f t="shared" si="0"/>
        <v>12.8</v>
      </c>
      <c r="J8" s="7">
        <v>0.5</v>
      </c>
    </row>
    <row r="9" s="7" customFormat="1" ht="17.25" spans="1:10">
      <c r="A9" s="7">
        <v>60</v>
      </c>
      <c r="B9" s="7">
        <v>70</v>
      </c>
      <c r="C9" s="12">
        <v>6</v>
      </c>
      <c r="D9" s="12">
        <v>6</v>
      </c>
      <c r="E9" s="12">
        <v>70</v>
      </c>
      <c r="F9" s="8">
        <v>0.035</v>
      </c>
      <c r="G9" s="8">
        <v>1.35</v>
      </c>
      <c r="H9" s="7">
        <v>128000</v>
      </c>
      <c r="I9" s="7">
        <f t="shared" si="0"/>
        <v>12.8</v>
      </c>
      <c r="J9" s="7">
        <v>0.65</v>
      </c>
    </row>
    <row r="10" s="7" customFormat="1" ht="17.25" spans="1:10">
      <c r="A10" s="7">
        <v>70</v>
      </c>
      <c r="B10" s="7">
        <v>80</v>
      </c>
      <c r="C10" s="12">
        <v>6</v>
      </c>
      <c r="D10" s="12">
        <v>6</v>
      </c>
      <c r="E10" s="12">
        <v>60</v>
      </c>
      <c r="F10" s="8">
        <v>0.034</v>
      </c>
      <c r="G10" s="8">
        <v>1.34</v>
      </c>
      <c r="H10" s="7">
        <v>128000</v>
      </c>
      <c r="I10" s="7">
        <f t="shared" si="0"/>
        <v>12.8</v>
      </c>
      <c r="J10" s="7">
        <v>0.8</v>
      </c>
    </row>
    <row r="11" s="7" customFormat="1" ht="17.25" spans="1:10">
      <c r="A11" s="7">
        <v>80</v>
      </c>
      <c r="B11" s="7">
        <v>90</v>
      </c>
      <c r="C11" s="12">
        <v>6</v>
      </c>
      <c r="D11" s="12">
        <v>6</v>
      </c>
      <c r="E11" s="12">
        <v>50</v>
      </c>
      <c r="F11" s="8">
        <v>0.033</v>
      </c>
      <c r="G11" s="8">
        <v>1.33</v>
      </c>
      <c r="H11" s="7">
        <v>150000</v>
      </c>
      <c r="I11" s="7">
        <f t="shared" si="0"/>
        <v>15</v>
      </c>
      <c r="J11" s="7">
        <v>0.8</v>
      </c>
    </row>
    <row r="12" s="7" customFormat="1" ht="17.25" spans="1:10">
      <c r="A12" s="7">
        <v>90</v>
      </c>
      <c r="B12" s="7">
        <v>100</v>
      </c>
      <c r="C12" s="12">
        <v>6</v>
      </c>
      <c r="D12" s="12">
        <v>6</v>
      </c>
      <c r="E12" s="12">
        <v>45</v>
      </c>
      <c r="F12" s="8">
        <v>0.032</v>
      </c>
      <c r="G12" s="8">
        <v>1.32</v>
      </c>
      <c r="H12" s="7">
        <v>150000</v>
      </c>
      <c r="I12" s="7">
        <f t="shared" si="0"/>
        <v>15</v>
      </c>
      <c r="J12" s="7">
        <v>0.8</v>
      </c>
    </row>
    <row r="13" s="7" customFormat="1" ht="17.25" spans="1:10">
      <c r="A13" s="7">
        <v>100</v>
      </c>
      <c r="B13" s="7">
        <v>110</v>
      </c>
      <c r="C13" s="12">
        <v>6</v>
      </c>
      <c r="D13" s="12">
        <v>6</v>
      </c>
      <c r="E13" s="12">
        <v>40</v>
      </c>
      <c r="F13" s="8">
        <v>0.031</v>
      </c>
      <c r="G13" s="8">
        <v>1.31</v>
      </c>
      <c r="H13" s="7">
        <v>150000</v>
      </c>
      <c r="I13" s="7">
        <f t="shared" si="0"/>
        <v>15</v>
      </c>
      <c r="J13" s="7">
        <v>0.8</v>
      </c>
    </row>
    <row r="14" s="7" customFormat="1" ht="17.25" spans="1:10">
      <c r="A14" s="7">
        <v>110</v>
      </c>
      <c r="B14" s="7">
        <v>120</v>
      </c>
      <c r="C14" s="12">
        <v>6</v>
      </c>
      <c r="D14" s="12">
        <v>6</v>
      </c>
      <c r="E14" s="12">
        <v>40</v>
      </c>
      <c r="F14" s="8">
        <v>0.03</v>
      </c>
      <c r="G14" s="8">
        <v>1.3</v>
      </c>
      <c r="H14" s="7">
        <v>150000</v>
      </c>
      <c r="I14" s="7">
        <f t="shared" si="0"/>
        <v>15</v>
      </c>
      <c r="J14" s="7">
        <v>0.85</v>
      </c>
    </row>
    <row r="15" s="7" customFormat="1" ht="17.25" spans="1:10">
      <c r="A15" s="7">
        <v>120</v>
      </c>
      <c r="B15" s="7">
        <v>130</v>
      </c>
      <c r="C15" s="12">
        <v>6</v>
      </c>
      <c r="D15" s="12">
        <v>6</v>
      </c>
      <c r="E15" s="12">
        <v>40</v>
      </c>
      <c r="F15" s="8">
        <v>0.029</v>
      </c>
      <c r="G15" s="8">
        <v>1.29</v>
      </c>
      <c r="H15" s="7">
        <v>150000</v>
      </c>
      <c r="I15" s="7">
        <f t="shared" si="0"/>
        <v>15</v>
      </c>
      <c r="J15" s="7">
        <v>0.85</v>
      </c>
    </row>
    <row r="16" s="7" customFormat="1" ht="17.25" spans="1:10">
      <c r="A16" s="7">
        <v>130</v>
      </c>
      <c r="B16" s="7">
        <v>140</v>
      </c>
      <c r="C16" s="12">
        <v>6</v>
      </c>
      <c r="D16" s="12">
        <v>6</v>
      </c>
      <c r="E16" s="12">
        <v>35</v>
      </c>
      <c r="F16" s="8">
        <v>0.028</v>
      </c>
      <c r="G16" s="8">
        <v>1.28</v>
      </c>
      <c r="H16" s="7">
        <v>160000</v>
      </c>
      <c r="I16" s="7">
        <f t="shared" si="0"/>
        <v>16</v>
      </c>
      <c r="J16" s="7">
        <v>0.9</v>
      </c>
    </row>
    <row r="17" s="7" customFormat="1" ht="17.25" spans="1:10">
      <c r="A17" s="7">
        <v>140</v>
      </c>
      <c r="B17" s="7">
        <v>150</v>
      </c>
      <c r="C17" s="12">
        <v>6</v>
      </c>
      <c r="D17" s="12">
        <v>6</v>
      </c>
      <c r="E17" s="12">
        <v>35</v>
      </c>
      <c r="F17" s="8">
        <v>0.027</v>
      </c>
      <c r="G17" s="8">
        <v>1.27</v>
      </c>
      <c r="H17" s="7">
        <v>180000</v>
      </c>
      <c r="I17" s="7">
        <f t="shared" si="0"/>
        <v>18</v>
      </c>
      <c r="J17" s="7">
        <v>1</v>
      </c>
    </row>
    <row r="18" s="7" customFormat="1" ht="17.25" spans="1:10">
      <c r="A18" s="7">
        <v>150</v>
      </c>
      <c r="B18" s="7">
        <v>200</v>
      </c>
      <c r="C18" s="12">
        <v>6</v>
      </c>
      <c r="D18" s="12">
        <v>6</v>
      </c>
      <c r="E18" s="12">
        <v>35</v>
      </c>
      <c r="F18" s="8">
        <v>0.026</v>
      </c>
      <c r="G18" s="8">
        <v>1.26</v>
      </c>
      <c r="H18" s="7">
        <v>200000</v>
      </c>
      <c r="I18" s="7">
        <f t="shared" si="0"/>
        <v>20</v>
      </c>
      <c r="J18" s="7">
        <v>1.1</v>
      </c>
    </row>
    <row r="19" s="7" customFormat="1" ht="17.25" spans="1:10">
      <c r="A19" s="7">
        <v>200</v>
      </c>
      <c r="B19" s="7">
        <v>250</v>
      </c>
      <c r="C19" s="12">
        <v>10</v>
      </c>
      <c r="D19" s="12">
        <v>10</v>
      </c>
      <c r="E19" s="12">
        <v>30</v>
      </c>
      <c r="F19" s="8">
        <v>0.025</v>
      </c>
      <c r="G19" s="8">
        <v>1.25</v>
      </c>
      <c r="H19" s="7">
        <v>250000</v>
      </c>
      <c r="I19" s="7">
        <f t="shared" si="0"/>
        <v>25</v>
      </c>
      <c r="J19" s="7">
        <v>1.2</v>
      </c>
    </row>
    <row r="20" s="7" customFormat="1" ht="17.25" spans="1:10">
      <c r="A20" s="7">
        <v>250</v>
      </c>
      <c r="B20" s="7">
        <v>300</v>
      </c>
      <c r="C20" s="12">
        <v>10</v>
      </c>
      <c r="D20" s="12">
        <v>10</v>
      </c>
      <c r="E20" s="12">
        <v>30</v>
      </c>
      <c r="F20" s="8">
        <v>0.024</v>
      </c>
      <c r="G20" s="8">
        <v>1.24</v>
      </c>
      <c r="H20" s="7">
        <v>360000</v>
      </c>
      <c r="I20" s="7">
        <f t="shared" si="0"/>
        <v>36</v>
      </c>
      <c r="J20" s="7">
        <v>1.3</v>
      </c>
    </row>
    <row r="21" s="7" customFormat="1" ht="17.25" spans="1:10">
      <c r="A21" s="7">
        <v>300</v>
      </c>
      <c r="B21" s="7">
        <v>350</v>
      </c>
      <c r="C21" s="12">
        <v>10</v>
      </c>
      <c r="D21" s="12">
        <v>8</v>
      </c>
      <c r="E21" s="12">
        <v>25</v>
      </c>
      <c r="F21" s="8">
        <v>0.023</v>
      </c>
      <c r="G21" s="8">
        <v>1.23</v>
      </c>
      <c r="H21" s="7">
        <v>450000</v>
      </c>
      <c r="I21" s="7">
        <f t="shared" si="0"/>
        <v>45</v>
      </c>
      <c r="J21" s="7">
        <v>1.4</v>
      </c>
    </row>
    <row r="22" s="7" customFormat="1" ht="17.25" spans="1:10">
      <c r="A22" s="7">
        <v>350</v>
      </c>
      <c r="B22" s="7">
        <v>400</v>
      </c>
      <c r="C22" s="12">
        <v>10</v>
      </c>
      <c r="D22" s="12">
        <v>8</v>
      </c>
      <c r="E22" s="12">
        <v>25</v>
      </c>
      <c r="F22" s="8">
        <v>0.022</v>
      </c>
      <c r="G22" s="8">
        <v>1.22</v>
      </c>
      <c r="H22" s="7">
        <v>550000</v>
      </c>
      <c r="I22" s="7">
        <f t="shared" si="0"/>
        <v>55</v>
      </c>
      <c r="J22" s="7">
        <v>1.6</v>
      </c>
    </row>
    <row r="23" s="7" customFormat="1" ht="17.25" spans="1:10">
      <c r="A23" s="7">
        <v>400</v>
      </c>
      <c r="B23" s="7">
        <v>450</v>
      </c>
      <c r="C23" s="12">
        <v>10</v>
      </c>
      <c r="D23" s="12">
        <v>8</v>
      </c>
      <c r="E23" s="12">
        <v>25</v>
      </c>
      <c r="F23" s="8">
        <v>0.021</v>
      </c>
      <c r="G23" s="8">
        <v>1.21</v>
      </c>
      <c r="H23" s="7">
        <v>660000</v>
      </c>
      <c r="I23" s="7">
        <f t="shared" si="0"/>
        <v>66</v>
      </c>
      <c r="J23" s="7">
        <v>1.7</v>
      </c>
    </row>
    <row r="24" s="7" customFormat="1" ht="17.25" spans="1:10">
      <c r="A24" s="7">
        <v>450</v>
      </c>
      <c r="B24" s="7">
        <v>500</v>
      </c>
      <c r="C24" s="12">
        <v>10</v>
      </c>
      <c r="D24" s="12">
        <v>5</v>
      </c>
      <c r="E24" s="12">
        <v>20</v>
      </c>
      <c r="F24" s="8">
        <v>0.02</v>
      </c>
      <c r="G24" s="8">
        <v>1.2</v>
      </c>
      <c r="H24" s="7">
        <v>660000</v>
      </c>
      <c r="I24" s="7">
        <f t="shared" si="0"/>
        <v>66</v>
      </c>
      <c r="J24" s="7">
        <v>1.8</v>
      </c>
    </row>
    <row r="25" s="7" customFormat="1" ht="17.25" spans="1:10">
      <c r="A25" s="7">
        <v>500</v>
      </c>
      <c r="B25" s="7">
        <v>550</v>
      </c>
      <c r="C25" s="12">
        <v>10</v>
      </c>
      <c r="D25" s="12">
        <v>5</v>
      </c>
      <c r="E25" s="12">
        <v>20</v>
      </c>
      <c r="F25" s="8">
        <v>0.019</v>
      </c>
      <c r="G25" s="8">
        <v>1.19</v>
      </c>
      <c r="H25" s="7">
        <v>680000</v>
      </c>
      <c r="I25" s="7">
        <v>82</v>
      </c>
      <c r="J25" s="7">
        <v>1.9</v>
      </c>
    </row>
    <row r="26" s="8" customFormat="1" ht="17.25" spans="1:11">
      <c r="A26" s="7">
        <v>550</v>
      </c>
      <c r="B26" s="7">
        <v>600</v>
      </c>
      <c r="C26" s="12">
        <v>10</v>
      </c>
      <c r="D26" s="12">
        <v>5</v>
      </c>
      <c r="E26" s="12">
        <v>20</v>
      </c>
      <c r="F26" s="8">
        <v>0.018</v>
      </c>
      <c r="G26" s="8">
        <v>1.18</v>
      </c>
      <c r="H26" s="7">
        <v>770000</v>
      </c>
      <c r="I26" s="7">
        <f t="shared" ref="I26:I34" si="1">H26/10000</f>
        <v>77</v>
      </c>
      <c r="J26" s="7">
        <v>2</v>
      </c>
      <c r="K26" s="7"/>
    </row>
    <row r="27" s="7" customFormat="1" ht="17.25" spans="1:10">
      <c r="A27" s="7">
        <v>600</v>
      </c>
      <c r="B27" s="7">
        <v>650</v>
      </c>
      <c r="C27" s="12">
        <v>10</v>
      </c>
      <c r="D27" s="12">
        <v>5</v>
      </c>
      <c r="E27" s="12">
        <v>20</v>
      </c>
      <c r="F27" s="8">
        <v>0.017</v>
      </c>
      <c r="G27" s="8">
        <v>1.17</v>
      </c>
      <c r="H27" s="7">
        <v>800000</v>
      </c>
      <c r="I27" s="7">
        <f t="shared" si="1"/>
        <v>80</v>
      </c>
      <c r="J27" s="7">
        <v>2.1</v>
      </c>
    </row>
    <row r="28" s="7" customFormat="1" ht="17.25" spans="1:10">
      <c r="A28" s="7">
        <v>650</v>
      </c>
      <c r="B28" s="7">
        <v>700</v>
      </c>
      <c r="C28" s="12">
        <v>10</v>
      </c>
      <c r="D28" s="12">
        <v>5</v>
      </c>
      <c r="E28" s="12">
        <v>20</v>
      </c>
      <c r="F28" s="8">
        <v>0.016</v>
      </c>
      <c r="G28" s="8">
        <v>1.16</v>
      </c>
      <c r="H28" s="7">
        <v>880000</v>
      </c>
      <c r="I28" s="7">
        <f t="shared" si="1"/>
        <v>88</v>
      </c>
      <c r="J28" s="7">
        <v>2.3</v>
      </c>
    </row>
    <row r="29" s="7" customFormat="1" ht="17.25" spans="1:10">
      <c r="A29" s="7">
        <v>700</v>
      </c>
      <c r="B29" s="7">
        <v>750</v>
      </c>
      <c r="C29" s="12">
        <v>10</v>
      </c>
      <c r="D29" s="12">
        <v>5</v>
      </c>
      <c r="E29" s="12">
        <v>20</v>
      </c>
      <c r="F29" s="8">
        <v>0.015</v>
      </c>
      <c r="G29" s="8">
        <v>1.15</v>
      </c>
      <c r="H29" s="7">
        <v>960000</v>
      </c>
      <c r="I29" s="7">
        <f t="shared" si="1"/>
        <v>96</v>
      </c>
      <c r="J29" s="7">
        <v>2.5</v>
      </c>
    </row>
    <row r="30" s="7" customFormat="1" ht="17.25" spans="1:10">
      <c r="A30" s="7">
        <v>750</v>
      </c>
      <c r="B30" s="7">
        <v>800</v>
      </c>
      <c r="C30" s="12">
        <v>10</v>
      </c>
      <c r="D30" s="12">
        <v>5</v>
      </c>
      <c r="E30" s="12">
        <v>20</v>
      </c>
      <c r="F30" s="8">
        <v>0.014</v>
      </c>
      <c r="G30" s="8">
        <v>1.14</v>
      </c>
      <c r="H30" s="7">
        <v>1080000</v>
      </c>
      <c r="I30" s="7">
        <f t="shared" si="1"/>
        <v>108</v>
      </c>
      <c r="J30" s="7">
        <v>2.7</v>
      </c>
    </row>
    <row r="31" s="7" customFormat="1" ht="17.25" spans="1:10">
      <c r="A31" s="7">
        <v>800</v>
      </c>
      <c r="B31" s="7">
        <v>850</v>
      </c>
      <c r="C31" s="12">
        <v>10</v>
      </c>
      <c r="D31" s="12">
        <v>5</v>
      </c>
      <c r="E31" s="12">
        <v>20</v>
      </c>
      <c r="F31" s="8">
        <v>0.013</v>
      </c>
      <c r="G31" s="8">
        <v>1.13</v>
      </c>
      <c r="H31" s="7">
        <v>1080000</v>
      </c>
      <c r="I31" s="7">
        <f t="shared" si="1"/>
        <v>108</v>
      </c>
      <c r="J31" s="7">
        <v>2.9</v>
      </c>
    </row>
    <row r="32" s="7" customFormat="1" ht="17.25" spans="1:10">
      <c r="A32" s="7">
        <v>850</v>
      </c>
      <c r="B32" s="7">
        <v>900</v>
      </c>
      <c r="C32" s="12">
        <v>10</v>
      </c>
      <c r="D32" s="12">
        <v>5</v>
      </c>
      <c r="E32" s="12">
        <v>20</v>
      </c>
      <c r="F32" s="8">
        <v>0.012</v>
      </c>
      <c r="G32" s="8">
        <v>1.12</v>
      </c>
      <c r="H32" s="7">
        <v>1080000</v>
      </c>
      <c r="I32" s="7">
        <f t="shared" si="1"/>
        <v>108</v>
      </c>
      <c r="J32" s="7">
        <v>3</v>
      </c>
    </row>
    <row r="33" s="7" customFormat="1" ht="17.25" spans="1:10">
      <c r="A33" s="7">
        <v>900</v>
      </c>
      <c r="B33" s="7">
        <v>950</v>
      </c>
      <c r="C33" s="12">
        <v>10</v>
      </c>
      <c r="D33" s="12">
        <v>5</v>
      </c>
      <c r="E33" s="12">
        <v>20</v>
      </c>
      <c r="F33" s="8">
        <v>0.011</v>
      </c>
      <c r="G33" s="8">
        <v>1.11</v>
      </c>
      <c r="H33" s="7">
        <v>1180000</v>
      </c>
      <c r="I33" s="7">
        <f t="shared" si="1"/>
        <v>118</v>
      </c>
      <c r="J33" s="7">
        <v>3.1</v>
      </c>
    </row>
    <row r="34" s="7" customFormat="1" ht="17.25" spans="1:10">
      <c r="A34" s="7">
        <v>950</v>
      </c>
      <c r="B34" s="7">
        <v>10000</v>
      </c>
      <c r="C34" s="12">
        <v>10</v>
      </c>
      <c r="D34" s="12">
        <v>5</v>
      </c>
      <c r="E34" s="12">
        <v>20</v>
      </c>
      <c r="F34" s="8">
        <v>0.01</v>
      </c>
      <c r="G34" s="8">
        <v>1.1</v>
      </c>
      <c r="H34" s="7">
        <v>1280000</v>
      </c>
      <c r="I34" s="7">
        <f t="shared" si="1"/>
        <v>128</v>
      </c>
      <c r="J34" s="7">
        <v>3.4</v>
      </c>
    </row>
    <row r="35" s="7" customFormat="1" spans="1:3">
      <c r="A35" s="9"/>
      <c r="B35" s="9"/>
      <c r="C35" s="9"/>
    </row>
    <row r="36" s="7" customFormat="1" spans="1:3">
      <c r="A36" s="9"/>
      <c r="B36" s="9"/>
      <c r="C36" s="9"/>
    </row>
    <row r="37" s="7" customFormat="1" spans="1:3">
      <c r="A37" s="9"/>
      <c r="B37" s="9"/>
      <c r="C37" s="9"/>
    </row>
    <row r="38" s="7" customFormat="1" spans="1:3">
      <c r="A38" s="9"/>
      <c r="B38" s="9"/>
      <c r="C38" s="9"/>
    </row>
    <row r="39" s="7" customFormat="1" spans="1:3">
      <c r="A39" s="9"/>
      <c r="B39" s="9"/>
      <c r="C39" s="9"/>
    </row>
    <row r="40" s="7" customFormat="1" spans="1:3">
      <c r="A40" s="9"/>
      <c r="B40" s="9"/>
      <c r="C40" s="9"/>
    </row>
    <row r="41" s="7" customFormat="1" spans="1:3">
      <c r="A41" s="9"/>
      <c r="B41" s="9"/>
      <c r="C41" s="9"/>
    </row>
    <row r="42" s="7" customFormat="1" spans="1:3">
      <c r="A42" s="9"/>
      <c r="B42" s="9"/>
      <c r="C42" s="9"/>
    </row>
    <row r="43" s="7" customFormat="1" spans="1:3">
      <c r="A43" s="9"/>
      <c r="B43" s="9"/>
      <c r="C43" s="9"/>
    </row>
    <row r="44" s="7" customFormat="1" spans="1:3">
      <c r="A44" s="9"/>
      <c r="B44" s="9"/>
      <c r="C44" s="9"/>
    </row>
    <row r="45" s="7" customFormat="1" spans="1:3">
      <c r="A45" s="9"/>
      <c r="B45" s="9"/>
      <c r="C45" s="9"/>
    </row>
    <row r="46" s="7" customFormat="1" spans="1:3">
      <c r="A46" s="9"/>
      <c r="B46" s="9"/>
      <c r="C46" s="9"/>
    </row>
    <row r="47" s="7" customFormat="1" spans="1:3">
      <c r="A47" s="9"/>
      <c r="B47" s="9"/>
      <c r="C47" s="9"/>
    </row>
    <row r="48" s="7" customFormat="1" spans="1:3">
      <c r="A48" s="9"/>
      <c r="B48" s="9"/>
      <c r="C48" s="9"/>
    </row>
    <row r="49" s="7" customFormat="1" spans="1:3">
      <c r="A49" s="9"/>
      <c r="B49" s="9"/>
      <c r="C49" s="9"/>
    </row>
    <row r="50" s="7" customFormat="1" spans="1:3">
      <c r="A50" s="9"/>
      <c r="B50" s="9"/>
      <c r="C50" s="9"/>
    </row>
    <row r="51" s="7" customFormat="1" spans="1:3">
      <c r="A51" s="9"/>
      <c r="B51" s="9"/>
      <c r="C51" s="9"/>
    </row>
    <row r="52" s="7" customFormat="1" spans="1:3">
      <c r="A52" s="9"/>
      <c r="B52" s="9"/>
      <c r="C52" s="9"/>
    </row>
    <row r="53" s="7" customFormat="1" spans="1:3">
      <c r="A53" s="9"/>
      <c r="B53" s="9"/>
      <c r="C53" s="9"/>
    </row>
    <row r="54" s="7" customFormat="1" spans="1:3">
      <c r="A54" s="9"/>
      <c r="B54" s="9"/>
      <c r="C54" s="9"/>
    </row>
    <row r="55" s="7" customFormat="1" spans="1:3">
      <c r="A55" s="9"/>
      <c r="B55" s="9"/>
      <c r="C55" s="9"/>
    </row>
    <row r="56" s="7" customFormat="1" spans="1:3">
      <c r="A56" s="9"/>
      <c r="B56" s="9"/>
      <c r="C56" s="9"/>
    </row>
    <row r="57" s="7" customFormat="1" spans="1:3">
      <c r="A57" s="9"/>
      <c r="B57" s="9"/>
      <c r="C57" s="9"/>
    </row>
    <row r="58" s="7" customFormat="1" spans="1:3">
      <c r="A58" s="9"/>
      <c r="B58" s="9"/>
      <c r="C58" s="9"/>
    </row>
    <row r="59" s="7" customFormat="1" spans="1:3">
      <c r="A59" s="9"/>
      <c r="B59" s="9"/>
      <c r="C59" s="9"/>
    </row>
    <row r="60" s="7" customFormat="1" spans="1:3">
      <c r="A60" s="9"/>
      <c r="B60" s="9"/>
      <c r="C60" s="9"/>
    </row>
    <row r="61" s="7" customFormat="1" spans="1:3">
      <c r="A61" s="9"/>
      <c r="B61" s="9"/>
      <c r="C61" s="9"/>
    </row>
    <row r="62" s="7" customFormat="1" spans="1:3">
      <c r="A62" s="9"/>
      <c r="B62" s="9"/>
      <c r="C62" s="9"/>
    </row>
    <row r="63" s="7" customFormat="1" spans="1:3">
      <c r="A63" s="9"/>
      <c r="B63" s="9"/>
      <c r="C63" s="9"/>
    </row>
    <row r="64" s="7" customFormat="1" spans="1:3">
      <c r="A64" s="9"/>
      <c r="B64" s="9"/>
      <c r="C64" s="9"/>
    </row>
    <row r="65" s="7" customFormat="1" spans="1:3">
      <c r="A65" s="9"/>
      <c r="B65" s="9"/>
      <c r="C65" s="9"/>
    </row>
    <row r="66" s="7" customFormat="1" spans="1:3">
      <c r="A66" s="9"/>
      <c r="B66" s="9"/>
      <c r="C66" s="9"/>
    </row>
    <row r="67" s="7" customFormat="1" spans="1:3">
      <c r="A67" s="9"/>
      <c r="B67" s="9"/>
      <c r="C67" s="9"/>
    </row>
    <row r="68" s="7" customFormat="1" spans="1:3">
      <c r="A68" s="9"/>
      <c r="B68" s="9"/>
      <c r="C68" s="9"/>
    </row>
    <row r="69" s="7" customFormat="1" spans="1:3">
      <c r="A69" s="9"/>
      <c r="B69" s="9"/>
      <c r="C69" s="9"/>
    </row>
    <row r="70" s="7" customFormat="1" spans="1:3">
      <c r="A70" s="9"/>
      <c r="B70" s="9"/>
      <c r="C70" s="9"/>
    </row>
    <row r="71" s="7" customFormat="1" spans="1:3">
      <c r="A71" s="9"/>
      <c r="B71" s="9"/>
      <c r="C71" s="9"/>
    </row>
    <row r="72" s="7" customFormat="1" spans="1:3">
      <c r="A72" s="9"/>
      <c r="B72" s="9"/>
      <c r="C72" s="9"/>
    </row>
    <row r="73" s="7" customFormat="1" spans="1:3">
      <c r="A73" s="9"/>
      <c r="B73" s="9"/>
      <c r="C73" s="9"/>
    </row>
    <row r="74" s="7" customFormat="1" spans="1:3">
      <c r="A74" s="9"/>
      <c r="B74" s="9"/>
      <c r="C74" s="9"/>
    </row>
    <row r="75" s="7" customFormat="1" spans="1:3">
      <c r="A75" s="9"/>
      <c r="B75" s="9"/>
      <c r="C75" s="9"/>
    </row>
    <row r="76" s="7" customFormat="1" spans="1:3">
      <c r="A76" s="9"/>
      <c r="B76" s="9"/>
      <c r="C76" s="9"/>
    </row>
    <row r="77" s="7" customFormat="1" spans="1:3">
      <c r="A77" s="9"/>
      <c r="B77" s="9"/>
      <c r="C77" s="9"/>
    </row>
    <row r="78" s="7" customFormat="1" spans="1:3">
      <c r="A78" s="9"/>
      <c r="B78" s="9"/>
      <c r="C78" s="9"/>
    </row>
    <row r="79" s="7" customFormat="1" spans="1:3">
      <c r="A79" s="9"/>
      <c r="B79" s="9"/>
      <c r="C79" s="9"/>
    </row>
    <row r="80" s="7" customFormat="1" spans="1:3">
      <c r="A80" s="9"/>
      <c r="B80" s="9"/>
      <c r="C80" s="9"/>
    </row>
    <row r="81" s="7" customFormat="1" spans="1:3">
      <c r="A81" s="9"/>
      <c r="B81" s="9"/>
      <c r="C81" s="9"/>
    </row>
    <row r="82" s="7" customFormat="1" spans="1:3">
      <c r="A82" s="9"/>
      <c r="B82" s="9"/>
      <c r="C82" s="9"/>
    </row>
    <row r="83" s="7" customFormat="1" spans="1:3">
      <c r="A83" s="9"/>
      <c r="B83" s="9"/>
      <c r="C83" s="9"/>
    </row>
    <row r="84" s="7" customFormat="1" spans="1:3">
      <c r="A84" s="9"/>
      <c r="B84" s="9"/>
      <c r="C84" s="9"/>
    </row>
    <row r="85" s="7" customFormat="1" spans="1:3">
      <c r="A85" s="9"/>
      <c r="B85" s="9"/>
      <c r="C85" s="9"/>
    </row>
    <row r="86" s="7" customFormat="1" spans="1:3">
      <c r="A86" s="9"/>
      <c r="B86" s="9"/>
      <c r="C86" s="9"/>
    </row>
    <row r="87" s="7" customFormat="1" spans="1:3">
      <c r="A87" s="9"/>
      <c r="B87" s="9"/>
      <c r="C87" s="9"/>
    </row>
    <row r="88" s="7" customFormat="1" spans="1:3">
      <c r="A88" s="9"/>
      <c r="B88" s="9"/>
      <c r="C88" s="9"/>
    </row>
    <row r="89" s="7" customFormat="1" spans="1:3">
      <c r="A89" s="9"/>
      <c r="B89" s="9"/>
      <c r="C89" s="9"/>
    </row>
    <row r="90" s="7" customFormat="1" spans="1:3">
      <c r="A90" s="9"/>
      <c r="B90" s="9"/>
      <c r="C90" s="9"/>
    </row>
    <row r="91" s="7" customFormat="1" spans="1:3">
      <c r="A91" s="9"/>
      <c r="B91" s="9"/>
      <c r="C91" s="9"/>
    </row>
    <row r="92" s="7" customFormat="1" spans="1:3">
      <c r="A92" s="9"/>
      <c r="B92" s="9"/>
      <c r="C92" s="9"/>
    </row>
    <row r="93" s="7" customFormat="1" spans="1:3">
      <c r="A93" s="9"/>
      <c r="B93" s="9"/>
      <c r="C93" s="9"/>
    </row>
    <row r="94" s="7" customFormat="1" spans="1:3">
      <c r="A94" s="9"/>
      <c r="B94" s="9"/>
      <c r="C94" s="9"/>
    </row>
    <row r="95" s="7" customFormat="1" spans="1:3">
      <c r="A95" s="9"/>
      <c r="B95" s="9"/>
      <c r="C95" s="9"/>
    </row>
    <row r="96" s="7" customFormat="1" spans="1:3">
      <c r="A96" s="9"/>
      <c r="B96" s="9"/>
      <c r="C96" s="9"/>
    </row>
    <row r="97" s="7" customFormat="1" spans="1:3">
      <c r="A97" s="9"/>
      <c r="B97" s="9"/>
      <c r="C97" s="9"/>
    </row>
    <row r="98" s="7" customFormat="1" spans="1:3">
      <c r="A98" s="9"/>
      <c r="B98" s="9"/>
      <c r="C98" s="9"/>
    </row>
    <row r="99" s="7" customFormat="1" spans="1:3">
      <c r="A99" s="9"/>
      <c r="B99" s="9"/>
      <c r="C99" s="9"/>
    </row>
    <row r="100" s="7" customFormat="1" spans="1:3">
      <c r="A100" s="9"/>
      <c r="B100" s="9"/>
      <c r="C100" s="9"/>
    </row>
    <row r="101" s="7" customFormat="1" spans="1:3">
      <c r="A101" s="9"/>
      <c r="B101" s="9"/>
      <c r="C101" s="9"/>
    </row>
    <row r="102" s="7" customFormat="1" spans="1:3">
      <c r="A102" s="9"/>
      <c r="B102" s="9"/>
      <c r="C102" s="9"/>
    </row>
    <row r="103" s="7" customFormat="1" spans="1:3">
      <c r="A103" s="9"/>
      <c r="B103" s="9"/>
      <c r="C103" s="9"/>
    </row>
    <row r="104" s="7" customFormat="1" spans="1:3">
      <c r="A104" s="9"/>
      <c r="B104" s="9"/>
      <c r="C104" s="9"/>
    </row>
    <row r="105" s="7" customFormat="1" spans="1:3">
      <c r="A105" s="9"/>
      <c r="B105" s="9"/>
      <c r="C105" s="9"/>
    </row>
    <row r="106" s="7" customFormat="1" spans="1:3">
      <c r="A106" s="9"/>
      <c r="B106" s="9"/>
      <c r="C106" s="9"/>
    </row>
    <row r="107" s="7" customFormat="1" spans="1:3">
      <c r="A107" s="9"/>
      <c r="B107" s="9"/>
      <c r="C107" s="9"/>
    </row>
    <row r="108" s="7" customFormat="1" spans="1:3">
      <c r="A108" s="9"/>
      <c r="B108" s="9"/>
      <c r="C108" s="9"/>
    </row>
    <row r="109" s="7" customFormat="1" spans="1:3">
      <c r="A109" s="9"/>
      <c r="B109" s="9"/>
      <c r="C109" s="9"/>
    </row>
    <row r="110" s="7" customFormat="1" spans="1:3">
      <c r="A110" s="9"/>
      <c r="B110" s="9"/>
      <c r="C110" s="9"/>
    </row>
    <row r="111" s="7" customFormat="1" spans="1:3">
      <c r="A111" s="9"/>
      <c r="B111" s="9"/>
      <c r="C111" s="9"/>
    </row>
    <row r="112" s="7" customFormat="1" spans="1:3">
      <c r="A112" s="9"/>
      <c r="B112" s="9"/>
      <c r="C112" s="9"/>
    </row>
    <row r="113" s="7" customFormat="1" spans="1:3">
      <c r="A113" s="9"/>
      <c r="B113" s="9"/>
      <c r="C113" s="9"/>
    </row>
    <row r="114" s="7" customFormat="1" spans="1:3">
      <c r="A114" s="9"/>
      <c r="B114" s="9"/>
      <c r="C114" s="9"/>
    </row>
    <row r="115" s="7" customFormat="1" spans="1:3">
      <c r="A115" s="9"/>
      <c r="B115" s="9"/>
      <c r="C115" s="9"/>
    </row>
    <row r="116" s="7" customFormat="1" spans="1:3">
      <c r="A116" s="9"/>
      <c r="B116" s="9"/>
      <c r="C116" s="9"/>
    </row>
    <row r="117" s="7" customFormat="1" spans="1:3">
      <c r="A117" s="9"/>
      <c r="B117" s="9"/>
      <c r="C117" s="9"/>
    </row>
    <row r="118" s="7" customFormat="1" spans="1:3">
      <c r="A118" s="9"/>
      <c r="B118" s="9"/>
      <c r="C118" s="9"/>
    </row>
    <row r="119" s="7" customFormat="1" spans="1:3">
      <c r="A119" s="9"/>
      <c r="B119" s="9"/>
      <c r="C119" s="9"/>
    </row>
    <row r="120" s="7" customFormat="1" spans="1:3">
      <c r="A120" s="9"/>
      <c r="B120" s="9"/>
      <c r="C120" s="9"/>
    </row>
    <row r="121" s="7" customFormat="1" spans="1:3">
      <c r="A121" s="9"/>
      <c r="B121" s="9"/>
      <c r="C121" s="9"/>
    </row>
    <row r="122" s="7" customFormat="1" spans="1:3">
      <c r="A122" s="9"/>
      <c r="B122" s="9"/>
      <c r="C122" s="9"/>
    </row>
    <row r="123" s="7" customFormat="1" spans="1:3">
      <c r="A123" s="9"/>
      <c r="B123" s="9"/>
      <c r="C123" s="9"/>
    </row>
    <row r="124" s="7" customFormat="1" spans="1:3">
      <c r="A124" s="9"/>
      <c r="B124" s="9"/>
      <c r="C124" s="9"/>
    </row>
    <row r="125" s="7" customFormat="1" spans="1:3">
      <c r="A125" s="9"/>
      <c r="B125" s="9"/>
      <c r="C125" s="9"/>
    </row>
    <row r="126" s="7" customFormat="1" spans="1:3">
      <c r="A126" s="9"/>
      <c r="B126" s="9"/>
      <c r="C126" s="9"/>
    </row>
    <row r="127" s="7" customFormat="1" spans="1:3">
      <c r="A127" s="9"/>
      <c r="B127" s="9"/>
      <c r="C127" s="9"/>
    </row>
    <row r="128" s="7" customFormat="1" spans="1:3">
      <c r="A128" s="9"/>
      <c r="B128" s="9"/>
      <c r="C128" s="9"/>
    </row>
    <row r="129" s="7" customFormat="1" spans="1:3">
      <c r="A129" s="9"/>
      <c r="B129" s="9"/>
      <c r="C129" s="9"/>
    </row>
    <row r="130" s="7" customFormat="1" spans="1:3">
      <c r="A130" s="9"/>
      <c r="B130" s="9"/>
      <c r="C130" s="9"/>
    </row>
    <row r="131" s="7" customFormat="1" spans="1:3">
      <c r="A131" s="9"/>
      <c r="B131" s="9"/>
      <c r="C131" s="9"/>
    </row>
    <row r="132" s="7" customFormat="1" spans="1:3">
      <c r="A132" s="9"/>
      <c r="B132" s="9"/>
      <c r="C132" s="9"/>
    </row>
    <row r="133" s="7" customFormat="1" spans="1:3">
      <c r="A133" s="9"/>
      <c r="B133" s="9"/>
      <c r="C133" s="9"/>
    </row>
    <row r="134" s="7" customFormat="1" spans="1:3">
      <c r="A134" s="9"/>
      <c r="B134" s="9"/>
      <c r="C134" s="9"/>
    </row>
    <row r="135" s="7" customFormat="1" spans="1:3">
      <c r="A135" s="9"/>
      <c r="B135" s="9"/>
      <c r="C135" s="9"/>
    </row>
    <row r="136" s="7" customFormat="1" spans="1:3">
      <c r="A136" s="9"/>
      <c r="B136" s="9"/>
      <c r="C136" s="9"/>
    </row>
    <row r="137" s="7" customFormat="1" spans="1:3">
      <c r="A137" s="9"/>
      <c r="B137" s="9"/>
      <c r="C137" s="9"/>
    </row>
    <row r="138" s="7" customFormat="1" spans="1:3">
      <c r="A138" s="9"/>
      <c r="B138" s="9"/>
      <c r="C138" s="9"/>
    </row>
    <row r="139" s="7" customFormat="1" spans="1:3">
      <c r="A139" s="9"/>
      <c r="B139" s="9"/>
      <c r="C139" s="9"/>
    </row>
    <row r="140" s="7" customFormat="1" spans="1:3">
      <c r="A140" s="9"/>
      <c r="B140" s="9"/>
      <c r="C140" s="9"/>
    </row>
    <row r="141" s="7" customFormat="1" spans="1:3">
      <c r="A141" s="9"/>
      <c r="B141" s="9"/>
      <c r="C141" s="9"/>
    </row>
    <row r="142" s="7" customFormat="1" spans="1:3">
      <c r="A142" s="9"/>
      <c r="B142" s="9"/>
      <c r="C142" s="9"/>
    </row>
    <row r="143" s="7" customFormat="1" spans="1:3">
      <c r="A143" s="9"/>
      <c r="B143" s="9"/>
      <c r="C143" s="9"/>
    </row>
    <row r="144" s="7" customFormat="1" spans="1:3">
      <c r="A144" s="9"/>
      <c r="B144" s="9"/>
      <c r="C144" s="9"/>
    </row>
    <row r="145" s="7" customFormat="1" spans="1:3">
      <c r="A145" s="9"/>
      <c r="B145" s="9"/>
      <c r="C145" s="9"/>
    </row>
    <row r="146" s="7" customFormat="1" spans="1:3">
      <c r="A146" s="9"/>
      <c r="B146" s="9"/>
      <c r="C146" s="9"/>
    </row>
    <row r="147" s="7" customFormat="1" spans="1:3">
      <c r="A147" s="9"/>
      <c r="B147" s="9"/>
      <c r="C147" s="9"/>
    </row>
    <row r="148" s="7" customFormat="1" spans="1:3">
      <c r="A148" s="9"/>
      <c r="B148" s="9"/>
      <c r="C148" s="9"/>
    </row>
    <row r="149" s="7" customFormat="1" spans="1:3">
      <c r="A149" s="9"/>
      <c r="B149" s="9"/>
      <c r="C149" s="9"/>
    </row>
    <row r="150" s="7" customFormat="1" spans="1:3">
      <c r="A150" s="9"/>
      <c r="B150" s="9"/>
      <c r="C150" s="9"/>
    </row>
    <row r="151" s="7" customFormat="1" spans="1:3">
      <c r="A151" s="9"/>
      <c r="B151" s="9"/>
      <c r="C151" s="9"/>
    </row>
    <row r="152" s="7" customFormat="1" spans="1:3">
      <c r="A152" s="9"/>
      <c r="B152" s="9"/>
      <c r="C152" s="9"/>
    </row>
    <row r="153" s="7" customFormat="1" spans="1:3">
      <c r="A153" s="9"/>
      <c r="B153" s="9"/>
      <c r="C153" s="9"/>
    </row>
    <row r="154" s="7" customFormat="1" spans="1:3">
      <c r="A154" s="9"/>
      <c r="B154" s="9"/>
      <c r="C154" s="9"/>
    </row>
    <row r="155" s="7" customFormat="1" spans="1:3">
      <c r="A155" s="9"/>
      <c r="B155" s="9"/>
      <c r="C155" s="9"/>
    </row>
    <row r="156" s="7" customFormat="1" spans="1:3">
      <c r="A156" s="9"/>
      <c r="B156" s="9"/>
      <c r="C156" s="9"/>
    </row>
    <row r="157" s="7" customFormat="1" spans="1:3">
      <c r="A157" s="9"/>
      <c r="B157" s="9"/>
      <c r="C157" s="9"/>
    </row>
    <row r="158" s="7" customFormat="1" spans="1:3">
      <c r="A158" s="9"/>
      <c r="B158" s="9"/>
      <c r="C158" s="9"/>
    </row>
    <row r="159" s="7" customFormat="1" spans="1:3">
      <c r="A159" s="9"/>
      <c r="B159" s="9"/>
      <c r="C159" s="9"/>
    </row>
    <row r="160" s="7" customFormat="1" spans="1:3">
      <c r="A160" s="9"/>
      <c r="B160" s="9"/>
      <c r="C160" s="9"/>
    </row>
    <row r="161" s="7" customFormat="1" spans="1:3">
      <c r="A161" s="9"/>
      <c r="B161" s="9"/>
      <c r="C161" s="9"/>
    </row>
    <row r="162" s="7" customFormat="1" spans="1:3">
      <c r="A162" s="9"/>
      <c r="B162" s="9"/>
      <c r="C162" s="9"/>
    </row>
    <row r="163" s="7" customFormat="1" spans="1:3">
      <c r="A163" s="9"/>
      <c r="B163" s="9"/>
      <c r="C163" s="9"/>
    </row>
    <row r="164" s="7" customFormat="1" spans="1:3">
      <c r="A164" s="9"/>
      <c r="B164" s="9"/>
      <c r="C164" s="9"/>
    </row>
    <row r="165" s="7" customFormat="1" spans="1:3">
      <c r="A165" s="9"/>
      <c r="B165" s="9"/>
      <c r="C165" s="9"/>
    </row>
    <row r="166" s="7" customFormat="1" spans="1:3">
      <c r="A166" s="9"/>
      <c r="B166" s="9"/>
      <c r="C166" s="9"/>
    </row>
    <row r="167" s="7" customFormat="1" spans="1:3">
      <c r="A167" s="9"/>
      <c r="B167" s="9"/>
      <c r="C167" s="9"/>
    </row>
    <row r="168" s="7" customFormat="1" spans="1:3">
      <c r="A168" s="9"/>
      <c r="B168" s="9"/>
      <c r="C168" s="9"/>
    </row>
    <row r="169" s="7" customFormat="1" spans="1:3">
      <c r="A169" s="9"/>
      <c r="B169" s="9"/>
      <c r="C169" s="9"/>
    </row>
    <row r="170" s="7" customFormat="1" spans="1:3">
      <c r="A170" s="9"/>
      <c r="B170" s="9"/>
      <c r="C170" s="9"/>
    </row>
    <row r="171" s="7" customFormat="1" spans="1:3">
      <c r="A171" s="9"/>
      <c r="B171" s="9"/>
      <c r="C171" s="9"/>
    </row>
    <row r="172" s="7" customFormat="1" spans="1:3">
      <c r="A172" s="9"/>
      <c r="B172" s="9"/>
      <c r="C172" s="9"/>
    </row>
    <row r="173" s="7" customFormat="1" spans="1:3">
      <c r="A173" s="9"/>
      <c r="B173" s="9"/>
      <c r="C173" s="9"/>
    </row>
    <row r="174" s="7" customFormat="1" spans="1:3">
      <c r="A174" s="9"/>
      <c r="B174" s="9"/>
      <c r="C174" s="9"/>
    </row>
    <row r="175" s="7" customFormat="1" spans="1:3">
      <c r="A175" s="9"/>
      <c r="B175" s="9"/>
      <c r="C175" s="9"/>
    </row>
    <row r="176" s="7" customFormat="1" spans="1:3">
      <c r="A176" s="9"/>
      <c r="B176" s="9"/>
      <c r="C176" s="9"/>
    </row>
    <row r="177" s="7" customFormat="1" spans="1:3">
      <c r="A177" s="9"/>
      <c r="B177" s="9"/>
      <c r="C177" s="9"/>
    </row>
    <row r="178" s="7" customFormat="1" spans="1:3">
      <c r="A178" s="9"/>
      <c r="B178" s="9"/>
      <c r="C178" s="9"/>
    </row>
    <row r="179" s="7" customFormat="1" spans="1:3">
      <c r="A179" s="9"/>
      <c r="B179" s="9"/>
      <c r="C179" s="9"/>
    </row>
    <row r="180" s="7" customFormat="1" spans="1:3">
      <c r="A180" s="9"/>
      <c r="B180" s="9"/>
      <c r="C180" s="9"/>
    </row>
    <row r="181" s="7" customFormat="1" spans="1:3">
      <c r="A181" s="9"/>
      <c r="B181" s="9"/>
      <c r="C181" s="9"/>
    </row>
    <row r="182" s="7" customFormat="1" spans="1:3">
      <c r="A182" s="9"/>
      <c r="B182" s="9"/>
      <c r="C182" s="9"/>
    </row>
    <row r="183" s="7" customFormat="1" spans="1:3">
      <c r="A183" s="9"/>
      <c r="B183" s="9"/>
      <c r="C183" s="9"/>
    </row>
    <row r="184" s="7" customFormat="1" spans="1:3">
      <c r="A184" s="9"/>
      <c r="B184" s="9"/>
      <c r="C184" s="9"/>
    </row>
    <row r="185" s="7" customFormat="1" spans="1:3">
      <c r="A185" s="9"/>
      <c r="B185" s="9"/>
      <c r="C185" s="9"/>
    </row>
    <row r="186" s="7" customFormat="1" spans="1:3">
      <c r="A186" s="9"/>
      <c r="B186" s="9"/>
      <c r="C186" s="9"/>
    </row>
    <row r="187" s="7" customFormat="1" spans="1:3">
      <c r="A187" s="9"/>
      <c r="B187" s="9"/>
      <c r="C187" s="9"/>
    </row>
    <row r="188" s="7" customFormat="1" spans="1:3">
      <c r="A188" s="9"/>
      <c r="B188" s="9"/>
      <c r="C188" s="9"/>
    </row>
    <row r="189" s="7" customFormat="1" spans="1:3">
      <c r="A189" s="9"/>
      <c r="B189" s="9"/>
      <c r="C189" s="9"/>
    </row>
    <row r="190" s="7" customFormat="1" spans="1:3">
      <c r="A190" s="9"/>
      <c r="B190" s="9"/>
      <c r="C190" s="9"/>
    </row>
    <row r="191" s="7" customFormat="1" spans="1:3">
      <c r="A191" s="9"/>
      <c r="B191" s="9"/>
      <c r="C191" s="9"/>
    </row>
    <row r="192" s="7" customFormat="1" spans="1:3">
      <c r="A192" s="9"/>
      <c r="B192" s="9"/>
      <c r="C192" s="9"/>
    </row>
    <row r="193" s="7" customFormat="1" spans="1:3">
      <c r="A193" s="9"/>
      <c r="B193" s="9"/>
      <c r="C193" s="9"/>
    </row>
    <row r="194" s="7" customFormat="1" spans="1:3">
      <c r="A194" s="9"/>
      <c r="B194" s="9"/>
      <c r="C194" s="9"/>
    </row>
    <row r="195" s="7" customFormat="1" spans="1:3">
      <c r="A195" s="9"/>
      <c r="B195" s="9"/>
      <c r="C195" s="9"/>
    </row>
    <row r="196" s="7" customFormat="1" spans="1:3">
      <c r="A196" s="9"/>
      <c r="B196" s="9"/>
      <c r="C196" s="9"/>
    </row>
    <row r="197" s="7" customFormat="1" spans="1:3">
      <c r="A197" s="9"/>
      <c r="B197" s="9"/>
      <c r="C197" s="9"/>
    </row>
    <row r="198" s="7" customFormat="1" spans="1:3">
      <c r="A198" s="9"/>
      <c r="B198" s="9"/>
      <c r="C198" s="9"/>
    </row>
    <row r="199" s="7" customFormat="1" spans="1:3">
      <c r="A199" s="9"/>
      <c r="B199" s="9"/>
      <c r="C199" s="9"/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G18" sqref="G18"/>
    </sheetView>
  </sheetViews>
  <sheetFormatPr defaultColWidth="9" defaultRowHeight="16.5" outlineLevelCol="5"/>
  <cols>
    <col min="1" max="16384" width="9" style="2"/>
  </cols>
  <sheetData>
    <row r="1" ht="17.25" spans="1:4">
      <c r="A1" s="6" t="s">
        <v>88</v>
      </c>
      <c r="B1" s="6" t="s">
        <v>376</v>
      </c>
      <c r="C1" s="6" t="s">
        <v>377</v>
      </c>
      <c r="D1" s="6" t="s">
        <v>89</v>
      </c>
    </row>
    <row r="2" ht="17.25" spans="1:6">
      <c r="A2" s="6">
        <v>1</v>
      </c>
      <c r="B2" s="6">
        <v>2</v>
      </c>
      <c r="C2" s="6">
        <f>SUM($B$2:B2)*30</f>
        <v>60</v>
      </c>
      <c r="D2" s="6">
        <v>168</v>
      </c>
      <c r="F2" s="5"/>
    </row>
    <row r="3" ht="17.25" spans="1:6">
      <c r="A3" s="6">
        <v>2</v>
      </c>
      <c r="B3" s="6">
        <v>3</v>
      </c>
      <c r="C3" s="6">
        <f>SUM($B$2:B3)*30</f>
        <v>150</v>
      </c>
      <c r="D3" s="6">
        <v>168</v>
      </c>
      <c r="F3" s="5"/>
    </row>
    <row r="4" ht="17.25" spans="1:6">
      <c r="A4" s="6">
        <v>3</v>
      </c>
      <c r="B4" s="6">
        <v>3</v>
      </c>
      <c r="C4" s="6">
        <f>SUM($B$2:B4)*30</f>
        <v>240</v>
      </c>
      <c r="D4" s="6">
        <v>168</v>
      </c>
      <c r="F4" s="5"/>
    </row>
    <row r="5" ht="17.25" spans="1:6">
      <c r="A5" s="6">
        <v>4</v>
      </c>
      <c r="B5" s="6">
        <v>3</v>
      </c>
      <c r="C5" s="6">
        <f>SUM($B$2:B5)*30</f>
        <v>330</v>
      </c>
      <c r="D5" s="6">
        <v>168</v>
      </c>
      <c r="F5" s="5"/>
    </row>
    <row r="6" ht="17.25" spans="1:6">
      <c r="A6" s="6">
        <v>5</v>
      </c>
      <c r="B6" s="6">
        <v>3</v>
      </c>
      <c r="C6" s="6">
        <f>SUM($B$2:B6)*30</f>
        <v>420</v>
      </c>
      <c r="D6" s="6">
        <v>168</v>
      </c>
      <c r="F6" s="5"/>
    </row>
    <row r="7" ht="17.25" spans="1:6">
      <c r="A7" s="6">
        <v>6</v>
      </c>
      <c r="B7" s="6">
        <v>3</v>
      </c>
      <c r="C7" s="6">
        <f>SUM($B$2:B7)*30</f>
        <v>510</v>
      </c>
      <c r="D7" s="6">
        <v>168</v>
      </c>
      <c r="F7" s="5"/>
    </row>
    <row r="8" ht="17.25" spans="1:6">
      <c r="A8" s="6">
        <v>7</v>
      </c>
      <c r="B8" s="6">
        <v>3</v>
      </c>
      <c r="C8" s="6">
        <f>SUM($B$2:B8)*30</f>
        <v>600</v>
      </c>
      <c r="D8" s="6">
        <v>168</v>
      </c>
      <c r="F8" s="5"/>
    </row>
    <row r="9" ht="17.25" spans="1:6">
      <c r="A9" s="6">
        <v>8</v>
      </c>
      <c r="B9" s="6">
        <v>3</v>
      </c>
      <c r="C9" s="6">
        <f>SUM($B$2:B9)*30</f>
        <v>690</v>
      </c>
      <c r="D9" s="6">
        <v>168</v>
      </c>
      <c r="F9" s="5"/>
    </row>
    <row r="10" ht="17.25" spans="1:6">
      <c r="A10" s="6">
        <v>9</v>
      </c>
      <c r="B10" s="6">
        <v>3</v>
      </c>
      <c r="C10" s="6">
        <f>SUM($B$2:B10)*30</f>
        <v>780</v>
      </c>
      <c r="D10" s="6">
        <v>168</v>
      </c>
      <c r="F10" s="5"/>
    </row>
    <row r="11" ht="17.25" spans="1:6">
      <c r="A11" s="6">
        <v>10</v>
      </c>
      <c r="B11" s="6">
        <v>3</v>
      </c>
      <c r="C11" s="6">
        <f>SUM($B$2:B11)*30</f>
        <v>870</v>
      </c>
      <c r="D11" s="6">
        <v>168</v>
      </c>
      <c r="F11" s="5"/>
    </row>
    <row r="12" ht="17.25" spans="1:6">
      <c r="A12" s="6">
        <v>11</v>
      </c>
      <c r="B12" s="6">
        <v>3</v>
      </c>
      <c r="C12" s="6">
        <f>SUM($B$2:B12)*30</f>
        <v>960</v>
      </c>
      <c r="D12" s="6">
        <v>168</v>
      </c>
      <c r="F12" s="5"/>
    </row>
    <row r="13" ht="17.25" spans="1:6">
      <c r="A13" s="6">
        <v>12</v>
      </c>
      <c r="B13" s="6">
        <v>3</v>
      </c>
      <c r="C13" s="6">
        <f>SUM($B$2:B13)*30</f>
        <v>1050</v>
      </c>
      <c r="D13" s="6">
        <v>168</v>
      </c>
      <c r="F13" s="5"/>
    </row>
    <row r="14" ht="17.25" spans="6:6">
      <c r="F14" s="5"/>
    </row>
    <row r="15" ht="17.25" spans="6:6">
      <c r="F15" s="5"/>
    </row>
    <row r="16" ht="17.25" spans="6:6">
      <c r="F16" s="5"/>
    </row>
    <row r="17" ht="17.25" spans="6:6">
      <c r="F17" s="5"/>
    </row>
    <row r="18" ht="17.25" spans="6:6">
      <c r="F18" s="5"/>
    </row>
    <row r="19" ht="17.25" spans="6:6">
      <c r="F19" s="5"/>
    </row>
  </sheetData>
  <pageMargins left="0.75" right="0.75" top="1" bottom="1" header="0.5" footer="0.5"/>
  <headerFooter/>
  <ignoredErrors>
    <ignoredError sqref="C3:C13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F32" sqref="F32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6" width="9" style="1"/>
    <col min="7" max="7" width="12.625" style="1"/>
    <col min="8" max="16384" width="9" style="1"/>
  </cols>
  <sheetData>
    <row r="1" ht="17.25" spans="1:4">
      <c r="A1" s="5" t="s">
        <v>85</v>
      </c>
      <c r="B1" s="5" t="s">
        <v>86</v>
      </c>
      <c r="C1" s="5" t="s">
        <v>378</v>
      </c>
      <c r="D1" s="5" t="s">
        <v>379</v>
      </c>
    </row>
    <row r="2" ht="17.25" spans="1:4">
      <c r="A2" s="5">
        <v>0</v>
      </c>
      <c r="B2" s="5">
        <v>10</v>
      </c>
      <c r="C2" s="5">
        <v>15</v>
      </c>
      <c r="D2" s="5">
        <v>10</v>
      </c>
    </row>
    <row r="3" ht="17.25" spans="1:4">
      <c r="A3" s="5">
        <v>10</v>
      </c>
      <c r="B3" s="5">
        <v>20</v>
      </c>
      <c r="C3" s="5">
        <v>15</v>
      </c>
      <c r="D3" s="5">
        <v>10</v>
      </c>
    </row>
    <row r="4" ht="17.25" spans="1:4">
      <c r="A4" s="5">
        <v>20</v>
      </c>
      <c r="B4" s="5">
        <v>30</v>
      </c>
      <c r="C4" s="5">
        <v>15</v>
      </c>
      <c r="D4" s="5">
        <v>10</v>
      </c>
    </row>
    <row r="5" ht="17.25" spans="1:4">
      <c r="A5" s="5">
        <v>30</v>
      </c>
      <c r="B5" s="5">
        <v>40</v>
      </c>
      <c r="C5" s="5">
        <v>25</v>
      </c>
      <c r="D5" s="5">
        <v>0</v>
      </c>
    </row>
    <row r="6" ht="17.25" spans="1:4">
      <c r="A6" s="5">
        <v>40</v>
      </c>
      <c r="B6" s="5">
        <v>50</v>
      </c>
      <c r="C6" s="5">
        <v>25</v>
      </c>
      <c r="D6" s="5">
        <v>0</v>
      </c>
    </row>
    <row r="7" ht="17.25" spans="1:4">
      <c r="A7" s="5">
        <v>50</v>
      </c>
      <c r="B7" s="5">
        <v>75</v>
      </c>
      <c r="C7" s="5">
        <v>25</v>
      </c>
      <c r="D7" s="5">
        <v>0</v>
      </c>
    </row>
    <row r="8" ht="17.25" spans="1:4">
      <c r="A8" s="5">
        <v>75</v>
      </c>
      <c r="B8" s="5">
        <v>100</v>
      </c>
      <c r="C8" s="5">
        <v>25</v>
      </c>
      <c r="D8" s="5">
        <v>0</v>
      </c>
    </row>
    <row r="9" ht="17.25" spans="1:4">
      <c r="A9" s="5">
        <v>100</v>
      </c>
      <c r="B9" s="5">
        <v>150</v>
      </c>
      <c r="C9" s="5">
        <v>25</v>
      </c>
      <c r="D9" s="5">
        <v>0</v>
      </c>
    </row>
    <row r="10" ht="17.25" spans="1:4">
      <c r="A10" s="5">
        <v>150</v>
      </c>
      <c r="B10" s="5">
        <v>200</v>
      </c>
      <c r="C10" s="5">
        <v>20</v>
      </c>
      <c r="D10" s="5">
        <v>0</v>
      </c>
    </row>
    <row r="11" ht="17.25" spans="1:4">
      <c r="A11" s="5">
        <v>200</v>
      </c>
      <c r="B11" s="5">
        <v>300</v>
      </c>
      <c r="C11" s="5">
        <v>20</v>
      </c>
      <c r="D11" s="5">
        <v>0</v>
      </c>
    </row>
    <row r="12" ht="17.25" spans="1:4">
      <c r="A12" s="5">
        <v>300</v>
      </c>
      <c r="B12" s="5">
        <v>400</v>
      </c>
      <c r="C12" s="5">
        <v>20</v>
      </c>
      <c r="D12" s="5">
        <v>0</v>
      </c>
    </row>
    <row r="13" ht="17.25" spans="1:4">
      <c r="A13" s="5">
        <v>400</v>
      </c>
      <c r="B13" s="5">
        <v>500</v>
      </c>
      <c r="C13" s="5">
        <v>20</v>
      </c>
      <c r="D13" s="5">
        <v>0</v>
      </c>
    </row>
    <row r="14" ht="17.25" spans="1:4">
      <c r="A14" s="5">
        <v>500</v>
      </c>
      <c r="B14" s="5">
        <v>600</v>
      </c>
      <c r="C14" s="5">
        <v>20</v>
      </c>
      <c r="D14" s="5">
        <v>0</v>
      </c>
    </row>
    <row r="15" ht="17.25" spans="1:4">
      <c r="A15" s="5">
        <v>600</v>
      </c>
      <c r="B15" s="5">
        <v>700</v>
      </c>
      <c r="C15" s="5">
        <v>20</v>
      </c>
      <c r="D15" s="5">
        <v>0</v>
      </c>
    </row>
    <row r="16" ht="17.25" spans="1:4">
      <c r="A16" s="5">
        <v>700</v>
      </c>
      <c r="B16" s="5">
        <v>800</v>
      </c>
      <c r="C16" s="5">
        <v>20</v>
      </c>
      <c r="D16" s="5">
        <v>0</v>
      </c>
    </row>
    <row r="17" ht="17.25" spans="1:4">
      <c r="A17" s="5">
        <v>800</v>
      </c>
      <c r="B17" s="5">
        <v>900</v>
      </c>
      <c r="C17" s="5">
        <v>15</v>
      </c>
      <c r="D17" s="5">
        <v>0</v>
      </c>
    </row>
    <row r="18" ht="17.25" spans="1:4">
      <c r="A18" s="5">
        <v>900</v>
      </c>
      <c r="B18" s="5">
        <v>1000</v>
      </c>
      <c r="C18" s="5">
        <v>15</v>
      </c>
      <c r="D18" s="5">
        <v>0</v>
      </c>
    </row>
    <row r="19" ht="17.25" spans="1:4">
      <c r="A19" s="5">
        <v>1000</v>
      </c>
      <c r="B19" s="5">
        <v>10000</v>
      </c>
      <c r="C19" s="5">
        <v>15</v>
      </c>
      <c r="D19" s="5">
        <v>0</v>
      </c>
    </row>
  </sheetData>
  <pageMargins left="0.75" right="0.75" top="1" bottom="1" header="0.5" footer="0.5"/>
  <headerFooter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workbookViewId="0">
      <selection activeCell="L27" sqref="L27"/>
    </sheetView>
  </sheetViews>
  <sheetFormatPr defaultColWidth="9" defaultRowHeight="13.5" outlineLevelCol="3"/>
  <cols>
    <col min="2" max="2" width="11.5" customWidth="1"/>
  </cols>
  <sheetData>
    <row r="1" s="2" customFormat="1" ht="16.5" spans="1:4">
      <c r="A1" s="2" t="s">
        <v>88</v>
      </c>
      <c r="B1" s="2" t="s">
        <v>376</v>
      </c>
      <c r="C1" s="2" t="s">
        <v>380</v>
      </c>
      <c r="D1" s="2" t="s">
        <v>89</v>
      </c>
    </row>
    <row r="2" s="2" customFormat="1" ht="16.5" spans="1:4">
      <c r="A2" s="4">
        <v>1</v>
      </c>
      <c r="B2" s="4">
        <v>1</v>
      </c>
      <c r="C2" s="4">
        <v>19</v>
      </c>
      <c r="D2" s="4">
        <v>528</v>
      </c>
    </row>
    <row r="3" s="2" customFormat="1" ht="16.5" spans="1:4">
      <c r="A3" s="4">
        <v>2</v>
      </c>
      <c r="B3" s="4">
        <v>1</v>
      </c>
      <c r="C3" s="4">
        <v>19</v>
      </c>
      <c r="D3" s="4">
        <v>458</v>
      </c>
    </row>
    <row r="4" s="2" customFormat="1" ht="16.5" spans="1:4">
      <c r="A4" s="4">
        <v>3</v>
      </c>
      <c r="B4" s="4">
        <v>1</v>
      </c>
      <c r="C4" s="4">
        <v>19</v>
      </c>
      <c r="D4" s="4">
        <v>388</v>
      </c>
    </row>
    <row r="5" s="2" customFormat="1" ht="16.5" spans="1:4">
      <c r="A5" s="4">
        <v>4</v>
      </c>
      <c r="B5" s="4">
        <v>1</v>
      </c>
      <c r="C5" s="4">
        <v>19</v>
      </c>
      <c r="D5" s="4">
        <v>358</v>
      </c>
    </row>
    <row r="6" s="2" customFormat="1" ht="16.5" spans="1:4">
      <c r="A6" s="4">
        <v>5</v>
      </c>
      <c r="B6" s="4">
        <v>1</v>
      </c>
      <c r="C6" s="4">
        <v>19</v>
      </c>
      <c r="D6" s="4">
        <v>328</v>
      </c>
    </row>
    <row r="7" s="2" customFormat="1" ht="16.5" spans="1:4">
      <c r="A7" s="4">
        <v>6</v>
      </c>
      <c r="B7" s="4">
        <v>1</v>
      </c>
      <c r="C7" s="4">
        <v>19</v>
      </c>
      <c r="D7" s="4">
        <v>288</v>
      </c>
    </row>
    <row r="8" s="2" customFormat="1" ht="16.5" spans="1:4">
      <c r="A8" s="4">
        <v>7</v>
      </c>
      <c r="B8" s="4">
        <v>1</v>
      </c>
      <c r="C8" s="4">
        <v>19</v>
      </c>
      <c r="D8" s="4">
        <v>258</v>
      </c>
    </row>
    <row r="9" s="2" customFormat="1" ht="16.5" spans="1:4">
      <c r="A9" s="4">
        <v>8</v>
      </c>
      <c r="B9" s="4">
        <v>1</v>
      </c>
      <c r="C9" s="4">
        <v>19</v>
      </c>
      <c r="D9" s="4">
        <v>238</v>
      </c>
    </row>
    <row r="10" s="2" customFormat="1" ht="16.5" spans="1:4">
      <c r="A10" s="4">
        <v>9</v>
      </c>
      <c r="B10" s="4">
        <v>1</v>
      </c>
      <c r="C10" s="4">
        <v>19</v>
      </c>
      <c r="D10" s="4">
        <v>218</v>
      </c>
    </row>
    <row r="11" s="2" customFormat="1" ht="16.5" spans="1:4">
      <c r="A11" s="4">
        <v>10</v>
      </c>
      <c r="B11" s="4">
        <v>1</v>
      </c>
      <c r="C11" s="4">
        <v>19</v>
      </c>
      <c r="D11" s="4">
        <v>198</v>
      </c>
    </row>
    <row r="12" s="2" customFormat="1" ht="16.5" spans="1:4">
      <c r="A12" s="4">
        <v>11</v>
      </c>
      <c r="B12" s="4">
        <v>1</v>
      </c>
      <c r="C12" s="4">
        <v>19</v>
      </c>
      <c r="D12" s="4">
        <v>178</v>
      </c>
    </row>
    <row r="13" s="2" customFormat="1" ht="16.5" spans="1:4">
      <c r="A13" s="4">
        <v>12</v>
      </c>
      <c r="B13" s="4">
        <v>1</v>
      </c>
      <c r="C13" s="4">
        <v>19</v>
      </c>
      <c r="D13" s="4">
        <v>158</v>
      </c>
    </row>
    <row r="14" s="2" customFormat="1" ht="16.5" spans="1:4">
      <c r="A14" s="4">
        <v>13</v>
      </c>
      <c r="B14" s="4">
        <v>1</v>
      </c>
      <c r="C14" s="4">
        <v>19</v>
      </c>
      <c r="D14" s="4">
        <v>146</v>
      </c>
    </row>
    <row r="15" customFormat="1" ht="16.5" spans="1:4">
      <c r="A15" s="4">
        <v>14</v>
      </c>
      <c r="B15" s="4">
        <v>1</v>
      </c>
      <c r="C15" s="4">
        <v>19</v>
      </c>
      <c r="D15" s="4">
        <v>146</v>
      </c>
    </row>
    <row r="16" customFormat="1" ht="16.5" spans="1:4">
      <c r="A16" s="4">
        <v>15</v>
      </c>
      <c r="B16" s="4">
        <v>1</v>
      </c>
      <c r="C16" s="4">
        <v>20</v>
      </c>
      <c r="D16" s="4">
        <v>128</v>
      </c>
    </row>
    <row r="17" customFormat="1" ht="16.5" spans="1:4">
      <c r="A17" s="4">
        <v>16</v>
      </c>
      <c r="B17" s="4">
        <v>1</v>
      </c>
      <c r="C17" s="4">
        <v>20</v>
      </c>
      <c r="D17" s="4">
        <v>98</v>
      </c>
    </row>
    <row r="18" customFormat="1" ht="16.5" spans="1:4">
      <c r="A18" s="4">
        <v>17</v>
      </c>
      <c r="B18" s="4">
        <v>1</v>
      </c>
      <c r="C18" s="4">
        <v>22</v>
      </c>
      <c r="D18" s="4">
        <v>88</v>
      </c>
    </row>
    <row r="19" customFormat="1" ht="16.5" spans="1:4">
      <c r="A19" s="4">
        <v>18</v>
      </c>
      <c r="B19" s="4">
        <v>1</v>
      </c>
      <c r="C19" s="4">
        <v>25</v>
      </c>
      <c r="D19" s="4">
        <v>88</v>
      </c>
    </row>
    <row r="20" customFormat="1" ht="16.5" spans="1:4">
      <c r="A20" s="4">
        <v>19</v>
      </c>
      <c r="B20" s="4">
        <v>1</v>
      </c>
      <c r="C20" s="4">
        <v>27</v>
      </c>
      <c r="D20" s="4">
        <v>88</v>
      </c>
    </row>
    <row r="21" customFormat="1" ht="16.5" spans="1:4">
      <c r="A21" s="4">
        <v>20</v>
      </c>
      <c r="B21" s="4">
        <v>1</v>
      </c>
      <c r="C21" s="4">
        <v>27</v>
      </c>
      <c r="D21" s="4">
        <v>68</v>
      </c>
    </row>
    <row r="22" customFormat="1" ht="16.5" spans="1:4">
      <c r="A22" s="4">
        <v>21</v>
      </c>
      <c r="B22" s="4">
        <v>1</v>
      </c>
      <c r="C22" s="4">
        <v>30</v>
      </c>
      <c r="D22" s="4">
        <v>68</v>
      </c>
    </row>
    <row r="23" customFormat="1" ht="16.5" spans="1:4">
      <c r="A23" s="4">
        <v>22</v>
      </c>
      <c r="B23" s="4">
        <v>2</v>
      </c>
      <c r="C23" s="4">
        <v>30</v>
      </c>
      <c r="D23" s="4">
        <v>88</v>
      </c>
    </row>
    <row r="24" customFormat="1" ht="16.5" spans="1:4">
      <c r="A24" s="4">
        <v>23</v>
      </c>
      <c r="B24" s="4">
        <v>2</v>
      </c>
      <c r="C24" s="4">
        <v>30</v>
      </c>
      <c r="D24" s="4">
        <v>88</v>
      </c>
    </row>
    <row r="25" customFormat="1" ht="16.5" spans="1:4">
      <c r="A25" s="4">
        <v>24</v>
      </c>
      <c r="B25" s="4">
        <v>2</v>
      </c>
      <c r="C25" s="4">
        <v>30</v>
      </c>
      <c r="D25" s="4">
        <v>88</v>
      </c>
    </row>
    <row r="26" customFormat="1" ht="16.5" spans="1:4">
      <c r="A26" s="4">
        <v>25</v>
      </c>
      <c r="B26" s="4">
        <v>2</v>
      </c>
      <c r="C26" s="4">
        <v>35</v>
      </c>
      <c r="D26" s="4">
        <v>98</v>
      </c>
    </row>
    <row r="27" customFormat="1" ht="16.5" spans="1:4">
      <c r="A27" s="4">
        <v>26</v>
      </c>
      <c r="B27" s="4">
        <v>2</v>
      </c>
      <c r="C27" s="4">
        <v>35</v>
      </c>
      <c r="D27" s="4">
        <v>98</v>
      </c>
    </row>
    <row r="28" customFormat="1" ht="16.5" spans="1:4">
      <c r="A28" s="4">
        <v>27</v>
      </c>
      <c r="B28" s="4">
        <v>2</v>
      </c>
      <c r="C28" s="4">
        <v>35</v>
      </c>
      <c r="D28" s="4">
        <v>98</v>
      </c>
    </row>
    <row r="29" customFormat="1" ht="16.5" spans="1:4">
      <c r="A29" s="4">
        <v>28</v>
      </c>
      <c r="B29" s="4">
        <v>2</v>
      </c>
      <c r="C29" s="4">
        <v>40</v>
      </c>
      <c r="D29" s="4">
        <v>98</v>
      </c>
    </row>
    <row r="30" customFormat="1" ht="16.5" spans="1:4">
      <c r="A30" s="4">
        <v>29</v>
      </c>
      <c r="B30" s="4">
        <v>2</v>
      </c>
      <c r="C30" s="4">
        <v>40</v>
      </c>
      <c r="D30" s="4">
        <v>98</v>
      </c>
    </row>
    <row r="31" customFormat="1" ht="16.5" spans="1:4">
      <c r="A31" s="4">
        <v>30</v>
      </c>
      <c r="B31" s="4">
        <v>2</v>
      </c>
      <c r="C31" s="4">
        <v>72</v>
      </c>
      <c r="D31" s="4">
        <v>100</v>
      </c>
    </row>
    <row r="32" customFormat="1" ht="16.5" spans="1:4">
      <c r="A32" s="4">
        <v>31</v>
      </c>
      <c r="B32" s="4">
        <v>2</v>
      </c>
      <c r="C32" s="4">
        <v>108</v>
      </c>
      <c r="D32" s="4">
        <v>100</v>
      </c>
    </row>
    <row r="33" customFormat="1" ht="16.5" spans="1:4">
      <c r="A33" s="4">
        <v>32</v>
      </c>
      <c r="B33" s="4">
        <v>2</v>
      </c>
      <c r="C33" s="4">
        <v>128</v>
      </c>
      <c r="D33" s="4">
        <v>100</v>
      </c>
    </row>
    <row r="34" customFormat="1" ht="16.5" spans="1:4">
      <c r="A34" s="4">
        <v>33</v>
      </c>
      <c r="B34" s="4">
        <v>2</v>
      </c>
      <c r="C34" s="4">
        <v>15</v>
      </c>
      <c r="D34" s="4">
        <v>208</v>
      </c>
    </row>
    <row r="35" customFormat="1" ht="16.5" spans="1:4">
      <c r="A35" s="4">
        <v>34</v>
      </c>
      <c r="B35" s="4">
        <v>2</v>
      </c>
      <c r="C35" s="4">
        <v>19</v>
      </c>
      <c r="D35" s="4">
        <v>828</v>
      </c>
    </row>
    <row r="36" customFormat="1" ht="16.5" spans="1:4">
      <c r="A36" s="4">
        <v>35</v>
      </c>
      <c r="B36" s="4">
        <v>2</v>
      </c>
      <c r="C36" s="4">
        <v>19</v>
      </c>
      <c r="D36" s="4">
        <v>788</v>
      </c>
    </row>
    <row r="37" customFormat="1" ht="16.5" spans="1:4">
      <c r="A37" s="4">
        <v>36</v>
      </c>
      <c r="B37" s="4">
        <v>2</v>
      </c>
      <c r="C37" s="4">
        <v>19</v>
      </c>
      <c r="D37" s="4">
        <v>748</v>
      </c>
    </row>
    <row r="38" customFormat="1" ht="16.5" spans="1:4">
      <c r="A38" s="4">
        <v>37</v>
      </c>
      <c r="B38" s="4">
        <v>2</v>
      </c>
      <c r="C38" s="4">
        <v>19</v>
      </c>
      <c r="D38" s="4">
        <v>668</v>
      </c>
    </row>
    <row r="39" customFormat="1" ht="16.5" spans="1:4">
      <c r="A39" s="4">
        <v>38</v>
      </c>
      <c r="B39" s="4">
        <v>2</v>
      </c>
      <c r="C39" s="4">
        <v>19</v>
      </c>
      <c r="D39" s="4">
        <v>618</v>
      </c>
    </row>
    <row r="40" customFormat="1" ht="16.5" spans="1:4">
      <c r="A40" s="4">
        <v>39</v>
      </c>
      <c r="B40" s="4">
        <v>2</v>
      </c>
      <c r="C40" s="4">
        <v>19</v>
      </c>
      <c r="D40" s="4">
        <v>548</v>
      </c>
    </row>
    <row r="41" customFormat="1" ht="16.5" spans="1:4">
      <c r="A41" s="4">
        <v>40</v>
      </c>
      <c r="B41" s="4">
        <v>2</v>
      </c>
      <c r="C41" s="4">
        <v>19</v>
      </c>
      <c r="D41" s="4">
        <v>508</v>
      </c>
    </row>
    <row r="42" customFormat="1" ht="16.5" spans="1:4">
      <c r="A42" s="4">
        <v>41</v>
      </c>
      <c r="B42" s="4">
        <v>2</v>
      </c>
      <c r="C42" s="4">
        <v>19</v>
      </c>
      <c r="D42" s="4">
        <v>468</v>
      </c>
    </row>
    <row r="43" customFormat="1" ht="16.5" spans="1:4">
      <c r="A43" s="4">
        <v>42</v>
      </c>
      <c r="B43" s="4">
        <v>2</v>
      </c>
      <c r="C43" s="4">
        <v>19</v>
      </c>
      <c r="D43" s="4">
        <v>428</v>
      </c>
    </row>
    <row r="44" customFormat="1" ht="16.5" spans="1:4">
      <c r="A44" s="4">
        <v>43</v>
      </c>
      <c r="B44" s="4">
        <v>2</v>
      </c>
      <c r="C44" s="4">
        <v>19</v>
      </c>
      <c r="D44" s="4">
        <v>388</v>
      </c>
    </row>
    <row r="45" customFormat="1" ht="16.5" spans="1:4">
      <c r="A45" s="4">
        <v>44</v>
      </c>
      <c r="B45" s="4">
        <v>2</v>
      </c>
      <c r="C45" s="4">
        <v>19</v>
      </c>
      <c r="D45" s="4">
        <v>348</v>
      </c>
    </row>
    <row r="46" customFormat="1" ht="16.5" spans="1:4">
      <c r="A46" s="4">
        <v>45</v>
      </c>
      <c r="B46" s="4">
        <v>2</v>
      </c>
      <c r="C46" s="4">
        <v>19</v>
      </c>
      <c r="D46" s="4">
        <v>298</v>
      </c>
    </row>
    <row r="47" customFormat="1" ht="16.5" spans="1:4">
      <c r="A47" s="4">
        <v>46</v>
      </c>
      <c r="B47" s="4">
        <v>2</v>
      </c>
      <c r="C47" s="4">
        <v>19</v>
      </c>
      <c r="D47" s="4">
        <v>268</v>
      </c>
    </row>
    <row r="48" customFormat="1" ht="16.5" spans="1:4">
      <c r="A48" s="4">
        <v>47</v>
      </c>
      <c r="B48" s="4">
        <v>2</v>
      </c>
      <c r="C48" s="4">
        <v>19</v>
      </c>
      <c r="D48" s="4">
        <v>268</v>
      </c>
    </row>
    <row r="49" customFormat="1" ht="16.5" spans="1:4">
      <c r="A49" s="4">
        <v>48</v>
      </c>
      <c r="B49" s="4">
        <v>2</v>
      </c>
      <c r="C49" s="4">
        <v>20</v>
      </c>
      <c r="D49" s="4">
        <v>228</v>
      </c>
    </row>
    <row r="50" customFormat="1" ht="16.5" spans="1:4">
      <c r="A50" s="4">
        <v>49</v>
      </c>
      <c r="B50" s="4">
        <v>2</v>
      </c>
      <c r="C50" s="4">
        <v>20</v>
      </c>
      <c r="D50" s="4">
        <v>188</v>
      </c>
    </row>
    <row r="51" customFormat="1" ht="16.5" spans="1:4">
      <c r="A51" s="4">
        <v>50</v>
      </c>
      <c r="B51" s="4">
        <v>2</v>
      </c>
      <c r="C51" s="4">
        <v>22</v>
      </c>
      <c r="D51" s="4">
        <v>166</v>
      </c>
    </row>
    <row r="52" customFormat="1" ht="16.5" spans="1:4">
      <c r="A52" s="4">
        <v>51</v>
      </c>
      <c r="B52" s="4">
        <v>2</v>
      </c>
      <c r="C52" s="4">
        <v>25</v>
      </c>
      <c r="D52" s="4">
        <v>136</v>
      </c>
    </row>
    <row r="53" customFormat="1" ht="16.5" spans="1:4">
      <c r="A53" s="4">
        <v>52</v>
      </c>
      <c r="B53" s="4">
        <v>2</v>
      </c>
      <c r="C53" s="4">
        <v>27</v>
      </c>
      <c r="D53" s="4">
        <v>136</v>
      </c>
    </row>
    <row r="54" customFormat="1" ht="16.5" spans="1:4">
      <c r="A54" s="4">
        <v>53</v>
      </c>
      <c r="B54" s="4">
        <v>2</v>
      </c>
      <c r="C54" s="4">
        <v>27</v>
      </c>
      <c r="D54" s="4">
        <v>126</v>
      </c>
    </row>
    <row r="55" customFormat="1" ht="16.5" spans="1:4">
      <c r="A55" s="4">
        <v>54</v>
      </c>
      <c r="B55" s="4">
        <v>2</v>
      </c>
      <c r="C55" s="4">
        <v>30</v>
      </c>
      <c r="D55" s="4">
        <v>126</v>
      </c>
    </row>
    <row r="56" customFormat="1" ht="16.5" spans="1:4">
      <c r="A56" s="4">
        <v>55</v>
      </c>
      <c r="B56" s="4">
        <v>3</v>
      </c>
      <c r="C56" s="4">
        <v>30</v>
      </c>
      <c r="D56" s="4">
        <v>98</v>
      </c>
    </row>
    <row r="57" customFormat="1" ht="16.5" spans="1:4">
      <c r="A57" s="4">
        <v>56</v>
      </c>
      <c r="B57" s="4">
        <v>3</v>
      </c>
      <c r="C57" s="4">
        <v>30</v>
      </c>
      <c r="D57" s="4">
        <v>98</v>
      </c>
    </row>
    <row r="58" customFormat="1" ht="16.5" spans="1:4">
      <c r="A58" s="4">
        <v>57</v>
      </c>
      <c r="B58" s="4">
        <v>3</v>
      </c>
      <c r="C58" s="4">
        <v>30</v>
      </c>
      <c r="D58" s="4">
        <v>98</v>
      </c>
    </row>
    <row r="59" customFormat="1" ht="16.5" spans="1:4">
      <c r="A59" s="4">
        <v>58</v>
      </c>
      <c r="B59" s="4">
        <v>3</v>
      </c>
      <c r="C59" s="4">
        <v>35</v>
      </c>
      <c r="D59" s="4">
        <v>128</v>
      </c>
    </row>
    <row r="60" customFormat="1" ht="16.5" spans="1:4">
      <c r="A60" s="4">
        <v>59</v>
      </c>
      <c r="B60" s="4">
        <v>3</v>
      </c>
      <c r="C60" s="4">
        <v>35</v>
      </c>
      <c r="D60" s="4">
        <v>128</v>
      </c>
    </row>
    <row r="61" customFormat="1" ht="16.5" spans="1:4">
      <c r="A61" s="4">
        <v>60</v>
      </c>
      <c r="B61" s="4">
        <v>3</v>
      </c>
      <c r="C61" s="4">
        <v>35</v>
      </c>
      <c r="D61" s="4">
        <v>128</v>
      </c>
    </row>
    <row r="62" customFormat="1" ht="16.5" spans="1:4">
      <c r="A62" s="4">
        <v>61</v>
      </c>
      <c r="B62" s="4">
        <v>3</v>
      </c>
      <c r="C62" s="4">
        <v>40</v>
      </c>
      <c r="D62" s="4">
        <v>128</v>
      </c>
    </row>
    <row r="63" customFormat="1" ht="16.5" spans="1:4">
      <c r="A63" s="4">
        <v>62</v>
      </c>
      <c r="B63" s="4">
        <v>3</v>
      </c>
      <c r="C63" s="4">
        <v>40</v>
      </c>
      <c r="D63" s="4">
        <v>128</v>
      </c>
    </row>
    <row r="64" customFormat="1" ht="16.5" spans="1:4">
      <c r="A64" s="4">
        <v>63</v>
      </c>
      <c r="B64" s="4">
        <v>3</v>
      </c>
      <c r="C64" s="4">
        <v>72</v>
      </c>
      <c r="D64" s="4">
        <v>128</v>
      </c>
    </row>
    <row r="65" customFormat="1" ht="16.5" spans="1:4">
      <c r="A65" s="4">
        <v>64</v>
      </c>
      <c r="B65" s="4">
        <v>3</v>
      </c>
      <c r="C65" s="4">
        <v>108</v>
      </c>
      <c r="D65" s="4">
        <v>128</v>
      </c>
    </row>
    <row r="66" customFormat="1" ht="16.5" spans="1:4">
      <c r="A66" s="4">
        <v>65</v>
      </c>
      <c r="B66" s="4">
        <v>3</v>
      </c>
      <c r="C66" s="4">
        <v>128</v>
      </c>
      <c r="D66" s="4">
        <v>128</v>
      </c>
    </row>
    <row r="67" customFormat="1" ht="16.5" spans="1:4">
      <c r="A67" s="4">
        <v>66</v>
      </c>
      <c r="B67" s="4">
        <v>2</v>
      </c>
      <c r="C67" s="4">
        <v>15</v>
      </c>
      <c r="D67" s="4">
        <v>180</v>
      </c>
    </row>
    <row r="68" customFormat="1" ht="16.5" spans="1:4">
      <c r="A68" s="4">
        <v>67</v>
      </c>
      <c r="B68" s="4">
        <v>3</v>
      </c>
      <c r="C68" s="4">
        <v>19</v>
      </c>
      <c r="D68" s="4">
        <v>1038</v>
      </c>
    </row>
    <row r="69" customFormat="1" ht="16.5" spans="1:4">
      <c r="A69" s="4">
        <v>68</v>
      </c>
      <c r="B69" s="4">
        <v>3</v>
      </c>
      <c r="C69" s="4">
        <v>19</v>
      </c>
      <c r="D69" s="4">
        <v>988</v>
      </c>
    </row>
    <row r="70" customFormat="1" ht="16.5" spans="1:4">
      <c r="A70" s="4">
        <v>69</v>
      </c>
      <c r="B70" s="4">
        <v>3</v>
      </c>
      <c r="C70" s="4">
        <v>19</v>
      </c>
      <c r="D70" s="4">
        <v>936</v>
      </c>
    </row>
    <row r="71" customFormat="1" ht="16.5" spans="1:4">
      <c r="A71" s="4">
        <v>70</v>
      </c>
      <c r="B71" s="4">
        <v>3</v>
      </c>
      <c r="C71" s="4">
        <v>19</v>
      </c>
      <c r="D71" s="4">
        <v>836</v>
      </c>
    </row>
    <row r="72" customFormat="1" ht="16.5" spans="1:4">
      <c r="A72" s="4">
        <v>71</v>
      </c>
      <c r="B72" s="4">
        <v>3</v>
      </c>
      <c r="C72" s="4">
        <v>19</v>
      </c>
      <c r="D72" s="4">
        <v>778</v>
      </c>
    </row>
    <row r="73" customFormat="1" ht="16.5" spans="1:4">
      <c r="A73" s="4">
        <v>72</v>
      </c>
      <c r="B73" s="4">
        <v>3</v>
      </c>
      <c r="C73" s="4">
        <v>19</v>
      </c>
      <c r="D73" s="4">
        <v>688</v>
      </c>
    </row>
    <row r="74" customFormat="1" ht="16.5" spans="1:4">
      <c r="A74" s="4">
        <v>73</v>
      </c>
      <c r="B74" s="4">
        <v>3</v>
      </c>
      <c r="C74" s="4">
        <v>19</v>
      </c>
      <c r="D74" s="4">
        <v>636</v>
      </c>
    </row>
    <row r="75" customFormat="1" ht="16.5" spans="1:4">
      <c r="A75" s="4">
        <v>74</v>
      </c>
      <c r="B75" s="4">
        <v>3</v>
      </c>
      <c r="C75" s="4">
        <v>19</v>
      </c>
      <c r="D75" s="4">
        <v>588</v>
      </c>
    </row>
    <row r="76" customFormat="1" ht="16.5" spans="1:4">
      <c r="A76" s="4">
        <v>75</v>
      </c>
      <c r="B76" s="4">
        <v>3</v>
      </c>
      <c r="C76" s="4">
        <v>19</v>
      </c>
      <c r="D76" s="4">
        <v>536</v>
      </c>
    </row>
    <row r="77" customFormat="1" ht="16.5" spans="1:4">
      <c r="A77" s="4">
        <v>76</v>
      </c>
      <c r="B77" s="4">
        <v>3</v>
      </c>
      <c r="C77" s="4">
        <v>19</v>
      </c>
      <c r="D77" s="4">
        <v>488</v>
      </c>
    </row>
    <row r="78" customFormat="1" ht="16.5" spans="1:4">
      <c r="A78" s="4">
        <v>77</v>
      </c>
      <c r="B78" s="4">
        <v>3</v>
      </c>
      <c r="C78" s="4">
        <v>19</v>
      </c>
      <c r="D78" s="4">
        <v>436</v>
      </c>
    </row>
    <row r="79" customFormat="1" ht="16.5" spans="1:4">
      <c r="A79" s="4">
        <v>78</v>
      </c>
      <c r="B79" s="4">
        <v>3</v>
      </c>
      <c r="C79" s="4">
        <v>19</v>
      </c>
      <c r="D79" s="4">
        <v>378</v>
      </c>
    </row>
    <row r="80" customFormat="1" ht="16.5" spans="1:4">
      <c r="A80" s="4">
        <v>79</v>
      </c>
      <c r="B80" s="4">
        <v>3</v>
      </c>
      <c r="C80" s="4">
        <v>19</v>
      </c>
      <c r="D80" s="4">
        <v>336</v>
      </c>
    </row>
    <row r="81" customFormat="1" ht="16.5" spans="1:4">
      <c r="A81" s="4">
        <v>80</v>
      </c>
      <c r="B81" s="4">
        <v>3</v>
      </c>
      <c r="C81" s="4">
        <v>19</v>
      </c>
      <c r="D81" s="4">
        <v>336</v>
      </c>
    </row>
    <row r="82" customFormat="1" ht="16.5" spans="1:4">
      <c r="A82" s="4">
        <v>81</v>
      </c>
      <c r="B82" s="4">
        <v>3</v>
      </c>
      <c r="C82" s="4">
        <v>20</v>
      </c>
      <c r="D82" s="4">
        <v>288</v>
      </c>
    </row>
    <row r="83" customFormat="1" ht="16.5" spans="1:4">
      <c r="A83" s="4">
        <v>82</v>
      </c>
      <c r="B83" s="4">
        <v>3</v>
      </c>
      <c r="C83" s="4">
        <v>20</v>
      </c>
      <c r="D83" s="4">
        <v>236</v>
      </c>
    </row>
    <row r="84" customFormat="1" ht="16.5" spans="1:4">
      <c r="A84" s="4">
        <v>83</v>
      </c>
      <c r="B84" s="4">
        <v>3</v>
      </c>
      <c r="C84" s="4">
        <v>22</v>
      </c>
      <c r="D84" s="4">
        <v>208</v>
      </c>
    </row>
    <row r="85" customFormat="1" ht="16.5" spans="1:4">
      <c r="A85" s="4">
        <v>84</v>
      </c>
      <c r="B85" s="4">
        <v>3</v>
      </c>
      <c r="C85" s="4">
        <v>25</v>
      </c>
      <c r="D85" s="4">
        <v>178</v>
      </c>
    </row>
    <row r="86" customFormat="1" ht="16.5" spans="1:4">
      <c r="A86" s="4">
        <v>85</v>
      </c>
      <c r="B86" s="4">
        <v>3</v>
      </c>
      <c r="C86" s="4">
        <v>27</v>
      </c>
      <c r="D86" s="4">
        <v>178</v>
      </c>
    </row>
    <row r="87" customFormat="1" ht="16.5" spans="1:4">
      <c r="A87" s="4">
        <v>86</v>
      </c>
      <c r="B87" s="4">
        <v>3</v>
      </c>
      <c r="C87" s="4">
        <v>27</v>
      </c>
      <c r="D87" s="4">
        <v>158</v>
      </c>
    </row>
    <row r="88" customFormat="1" ht="16.5" spans="1:4">
      <c r="A88" s="4">
        <v>87</v>
      </c>
      <c r="B88" s="4">
        <v>3</v>
      </c>
      <c r="C88" s="4">
        <v>30</v>
      </c>
      <c r="D88" s="4">
        <v>158</v>
      </c>
    </row>
    <row r="89" customFormat="1" ht="16.5" spans="1:4">
      <c r="A89" s="4">
        <v>88</v>
      </c>
      <c r="B89" s="4">
        <v>3</v>
      </c>
      <c r="C89" s="4">
        <v>30</v>
      </c>
      <c r="D89" s="4">
        <v>158</v>
      </c>
    </row>
    <row r="90" customFormat="1" ht="16.5" spans="1:4">
      <c r="A90" s="4">
        <v>89</v>
      </c>
      <c r="B90" s="4">
        <v>3</v>
      </c>
      <c r="C90" s="4">
        <v>30</v>
      </c>
      <c r="D90" s="4">
        <v>158</v>
      </c>
    </row>
    <row r="91" customFormat="1" ht="16.5" spans="1:4">
      <c r="A91" s="4">
        <v>90</v>
      </c>
      <c r="B91" s="4">
        <v>3</v>
      </c>
      <c r="C91" s="4">
        <v>30</v>
      </c>
      <c r="D91" s="4">
        <v>158</v>
      </c>
    </row>
    <row r="92" customFormat="1" ht="16.5" spans="1:4">
      <c r="A92" s="4">
        <v>91</v>
      </c>
      <c r="B92" s="4">
        <v>3</v>
      </c>
      <c r="C92" s="4">
        <v>35</v>
      </c>
      <c r="D92" s="4">
        <v>128</v>
      </c>
    </row>
    <row r="93" customFormat="1" ht="16.5" spans="1:4">
      <c r="A93" s="4">
        <v>92</v>
      </c>
      <c r="B93" s="4">
        <v>3</v>
      </c>
      <c r="C93" s="4">
        <v>35</v>
      </c>
      <c r="D93" s="4">
        <v>128</v>
      </c>
    </row>
    <row r="94" customFormat="1" ht="16.5" spans="1:4">
      <c r="A94" s="4">
        <v>93</v>
      </c>
      <c r="B94" s="4">
        <v>3</v>
      </c>
      <c r="C94" s="4">
        <v>35</v>
      </c>
      <c r="D94" s="4">
        <v>128</v>
      </c>
    </row>
    <row r="95" customFormat="1" ht="16.5" spans="1:4">
      <c r="A95" s="4">
        <v>94</v>
      </c>
      <c r="B95" s="4">
        <v>3</v>
      </c>
      <c r="C95" s="4">
        <v>40</v>
      </c>
      <c r="D95" s="4">
        <v>128</v>
      </c>
    </row>
    <row r="96" customFormat="1" ht="16.5" spans="1:4">
      <c r="A96" s="4">
        <v>95</v>
      </c>
      <c r="B96" s="4">
        <v>3</v>
      </c>
      <c r="C96" s="4">
        <v>40</v>
      </c>
      <c r="D96" s="4">
        <v>128</v>
      </c>
    </row>
    <row r="97" customFormat="1" ht="16.5" spans="1:4">
      <c r="A97" s="4">
        <v>96</v>
      </c>
      <c r="B97" s="4">
        <v>3</v>
      </c>
      <c r="C97" s="4">
        <v>72</v>
      </c>
      <c r="D97" s="4">
        <v>128</v>
      </c>
    </row>
    <row r="98" customFormat="1" ht="16.5" spans="1:4">
      <c r="A98" s="4">
        <v>97</v>
      </c>
      <c r="B98" s="4">
        <v>3</v>
      </c>
      <c r="C98" s="4">
        <v>108</v>
      </c>
      <c r="D98" s="4">
        <v>128</v>
      </c>
    </row>
    <row r="99" customFormat="1" ht="16.5" spans="1:4">
      <c r="A99" s="4">
        <v>98</v>
      </c>
      <c r="B99" s="4">
        <v>3</v>
      </c>
      <c r="C99" s="4">
        <v>128</v>
      </c>
      <c r="D99" s="4">
        <v>128</v>
      </c>
    </row>
    <row r="100" customFormat="1" ht="16.5" spans="1:4">
      <c r="A100" s="4">
        <v>99</v>
      </c>
      <c r="B100" s="4">
        <v>2</v>
      </c>
      <c r="C100" s="4">
        <v>15</v>
      </c>
      <c r="D100" s="4">
        <v>180</v>
      </c>
    </row>
  </sheetData>
  <pageMargins left="0.75" right="0.75" top="1" bottom="1" header="0.5" footer="0.5"/>
  <headerFooter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I13" sqref="I13:I14"/>
    </sheetView>
  </sheetViews>
  <sheetFormatPr defaultColWidth="9" defaultRowHeight="13.5" outlineLevelCol="2"/>
  <cols>
    <col min="1" max="1" width="10" customWidth="1"/>
    <col min="2" max="2" width="10.375" customWidth="1"/>
    <col min="3" max="3" width="13.25" customWidth="1"/>
  </cols>
  <sheetData>
    <row r="1" ht="16.5" spans="1:3">
      <c r="A1" s="2" t="s">
        <v>85</v>
      </c>
      <c r="B1" s="2" t="s">
        <v>86</v>
      </c>
      <c r="C1" s="2" t="s">
        <v>381</v>
      </c>
    </row>
    <row r="2" ht="16.5" spans="1:3">
      <c r="A2" s="1">
        <v>0</v>
      </c>
      <c r="B2" s="1">
        <v>10</v>
      </c>
      <c r="C2" s="3" t="s">
        <v>382</v>
      </c>
    </row>
    <row r="3" ht="16.5" spans="1:3">
      <c r="A3" s="1">
        <v>10</v>
      </c>
      <c r="B3" s="1">
        <v>20</v>
      </c>
      <c r="C3" s="3" t="s">
        <v>382</v>
      </c>
    </row>
    <row r="4" ht="16.5" spans="1:3">
      <c r="A4" s="1">
        <v>20</v>
      </c>
      <c r="B4" s="1">
        <v>30</v>
      </c>
      <c r="C4" s="3" t="s">
        <v>382</v>
      </c>
    </row>
    <row r="5" ht="16.5" spans="1:3">
      <c r="A5" s="1">
        <v>30</v>
      </c>
      <c r="B5" s="1">
        <v>40</v>
      </c>
      <c r="C5" s="3" t="s">
        <v>383</v>
      </c>
    </row>
    <row r="6" ht="16.5" spans="1:3">
      <c r="A6" s="1">
        <v>40</v>
      </c>
      <c r="B6" s="1">
        <v>50</v>
      </c>
      <c r="C6" s="3" t="s">
        <v>384</v>
      </c>
    </row>
    <row r="7" ht="16.5" spans="1:3">
      <c r="A7" s="1">
        <v>50</v>
      </c>
      <c r="B7" s="1">
        <v>60</v>
      </c>
      <c r="C7" s="3" t="s">
        <v>385</v>
      </c>
    </row>
    <row r="8" ht="16.5" spans="1:3">
      <c r="A8" s="1">
        <v>60</v>
      </c>
      <c r="B8" s="1">
        <v>70</v>
      </c>
      <c r="C8" s="3" t="s">
        <v>386</v>
      </c>
    </row>
    <row r="9" ht="16.5" spans="1:3">
      <c r="A9" s="1">
        <v>70</v>
      </c>
      <c r="B9" s="1">
        <v>80</v>
      </c>
      <c r="C9" s="3" t="s">
        <v>387</v>
      </c>
    </row>
    <row r="10" ht="16.5" spans="1:3">
      <c r="A10" s="1">
        <v>80</v>
      </c>
      <c r="B10" s="1">
        <v>90</v>
      </c>
      <c r="C10" s="3" t="s">
        <v>388</v>
      </c>
    </row>
    <row r="11" ht="16.5" spans="1:3">
      <c r="A11" s="1">
        <v>90</v>
      </c>
      <c r="B11" s="1">
        <v>100</v>
      </c>
      <c r="C11" s="3" t="s">
        <v>389</v>
      </c>
    </row>
    <row r="12" ht="16.5" spans="1:3">
      <c r="A12" s="1">
        <v>100</v>
      </c>
      <c r="B12" s="1">
        <v>110</v>
      </c>
      <c r="C12" s="3" t="s">
        <v>390</v>
      </c>
    </row>
    <row r="13" ht="16.5" spans="1:3">
      <c r="A13" s="1">
        <v>110</v>
      </c>
      <c r="B13" s="1">
        <v>120</v>
      </c>
      <c r="C13" s="3" t="s">
        <v>391</v>
      </c>
    </row>
    <row r="14" ht="16.5" spans="1:3">
      <c r="A14" s="1">
        <v>120</v>
      </c>
      <c r="B14" s="1">
        <v>130</v>
      </c>
      <c r="C14" s="3" t="s">
        <v>392</v>
      </c>
    </row>
    <row r="15" ht="16.5" spans="1:3">
      <c r="A15" s="1">
        <v>130</v>
      </c>
      <c r="B15" s="1">
        <v>140</v>
      </c>
      <c r="C15" s="3" t="s">
        <v>393</v>
      </c>
    </row>
    <row r="16" ht="16.5" spans="1:3">
      <c r="A16" s="1">
        <v>140</v>
      </c>
      <c r="B16" s="1">
        <v>150</v>
      </c>
      <c r="C16" s="3" t="s">
        <v>394</v>
      </c>
    </row>
    <row r="17" ht="16.5" spans="1:3">
      <c r="A17" s="1">
        <v>150</v>
      </c>
      <c r="B17" s="1">
        <v>200</v>
      </c>
      <c r="C17" s="3" t="s">
        <v>395</v>
      </c>
    </row>
    <row r="18" ht="16.5" spans="1:3">
      <c r="A18" s="1">
        <v>200</v>
      </c>
      <c r="B18" s="1">
        <v>250</v>
      </c>
      <c r="C18" s="3" t="s">
        <v>396</v>
      </c>
    </row>
    <row r="19" ht="16.5" spans="1:3">
      <c r="A19" s="1">
        <v>250</v>
      </c>
      <c r="B19" s="1">
        <v>300</v>
      </c>
      <c r="C19" s="3" t="s">
        <v>397</v>
      </c>
    </row>
    <row r="20" ht="16.5" spans="1:3">
      <c r="A20" s="1">
        <v>300</v>
      </c>
      <c r="B20" s="1">
        <v>350</v>
      </c>
      <c r="C20" s="3" t="s">
        <v>398</v>
      </c>
    </row>
    <row r="21" ht="16.5" spans="1:3">
      <c r="A21" s="1">
        <v>350</v>
      </c>
      <c r="B21" s="1">
        <v>400</v>
      </c>
      <c r="C21" s="3" t="s">
        <v>399</v>
      </c>
    </row>
    <row r="22" ht="16.5" spans="1:3">
      <c r="A22" s="1">
        <v>400</v>
      </c>
      <c r="B22" s="1">
        <v>450</v>
      </c>
      <c r="C22" s="3" t="s">
        <v>400</v>
      </c>
    </row>
    <row r="23" ht="16.5" spans="1:3">
      <c r="A23" s="1">
        <v>450</v>
      </c>
      <c r="B23" s="1">
        <v>500</v>
      </c>
      <c r="C23" s="3" t="s">
        <v>401</v>
      </c>
    </row>
    <row r="24" ht="16.5" spans="1:3">
      <c r="A24" s="1">
        <v>500</v>
      </c>
      <c r="B24" s="1">
        <v>550</v>
      </c>
      <c r="C24" s="3" t="s">
        <v>402</v>
      </c>
    </row>
    <row r="25" ht="16.5" spans="1:3">
      <c r="A25" s="1">
        <v>550</v>
      </c>
      <c r="B25" s="1">
        <v>600</v>
      </c>
      <c r="C25" s="3" t="s">
        <v>403</v>
      </c>
    </row>
    <row r="26" ht="16.5" spans="1:3">
      <c r="A26" s="1">
        <v>600</v>
      </c>
      <c r="B26" s="1">
        <v>650</v>
      </c>
      <c r="C26" s="3" t="s">
        <v>404</v>
      </c>
    </row>
    <row r="27" ht="16.5" spans="1:3">
      <c r="A27" s="1">
        <v>650</v>
      </c>
      <c r="B27" s="1">
        <v>700</v>
      </c>
      <c r="C27" s="3" t="s">
        <v>405</v>
      </c>
    </row>
    <row r="28" ht="16.5" spans="1:3">
      <c r="A28" s="1">
        <v>700</v>
      </c>
      <c r="B28" s="1">
        <v>750</v>
      </c>
      <c r="C28" s="3" t="s">
        <v>406</v>
      </c>
    </row>
    <row r="29" ht="16.5" spans="1:3">
      <c r="A29" s="1">
        <v>750</v>
      </c>
      <c r="B29" s="1">
        <v>800</v>
      </c>
      <c r="C29" s="3" t="s">
        <v>407</v>
      </c>
    </row>
    <row r="30" ht="16.5" spans="1:3">
      <c r="A30" s="1">
        <v>800</v>
      </c>
      <c r="B30" s="1">
        <v>850</v>
      </c>
      <c r="C30" s="3" t="s">
        <v>408</v>
      </c>
    </row>
    <row r="31" ht="16.5" spans="1:3">
      <c r="A31" s="1">
        <v>850</v>
      </c>
      <c r="B31" s="1">
        <v>900</v>
      </c>
      <c r="C31" s="3" t="s">
        <v>409</v>
      </c>
    </row>
    <row r="32" ht="16.5" spans="1:3">
      <c r="A32" s="1">
        <v>900</v>
      </c>
      <c r="B32" s="1">
        <v>950</v>
      </c>
      <c r="C32" s="3" t="s">
        <v>410</v>
      </c>
    </row>
    <row r="33" ht="16.5" spans="1:3">
      <c r="A33" s="1">
        <v>950</v>
      </c>
      <c r="B33" s="1">
        <v>1000</v>
      </c>
      <c r="C33" s="3" t="s">
        <v>411</v>
      </c>
    </row>
    <row r="34" ht="16.5" spans="1:3">
      <c r="A34" s="1">
        <v>1000</v>
      </c>
      <c r="B34" s="1">
        <v>10000</v>
      </c>
      <c r="C34" s="3" t="s">
        <v>412</v>
      </c>
    </row>
  </sheetData>
  <pageMargins left="0.75" right="0.75" top="1" bottom="1" header="0.5" footer="0.5"/>
  <headerFooter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6" sqref="G26"/>
    </sheetView>
  </sheetViews>
  <sheetFormatPr defaultColWidth="9" defaultRowHeight="13.5" outlineLevelCol="2"/>
  <cols>
    <col min="3" max="3" width="10.25" customWidth="1"/>
  </cols>
  <sheetData>
    <row r="1" ht="16.5" spans="1:3">
      <c r="A1" s="1" t="s">
        <v>85</v>
      </c>
      <c r="B1" s="1" t="s">
        <v>86</v>
      </c>
      <c r="C1" s="1" t="s">
        <v>307</v>
      </c>
    </row>
    <row r="2" ht="16.5" spans="1:3">
      <c r="A2" s="1">
        <v>0</v>
      </c>
      <c r="B2" s="1">
        <v>0.0001</v>
      </c>
      <c r="C2" s="1">
        <v>10000</v>
      </c>
    </row>
    <row r="3" ht="16.5" spans="1:3">
      <c r="A3" s="1">
        <v>0.0001</v>
      </c>
      <c r="B3" s="1">
        <v>10</v>
      </c>
      <c r="C3" s="1">
        <v>8000</v>
      </c>
    </row>
    <row r="4" ht="16.5" spans="1:3">
      <c r="A4" s="1">
        <v>10</v>
      </c>
      <c r="B4" s="1">
        <v>20</v>
      </c>
      <c r="C4" s="1">
        <v>8000</v>
      </c>
    </row>
    <row r="5" ht="16.5" spans="1:3">
      <c r="A5" s="1">
        <v>20</v>
      </c>
      <c r="B5" s="1">
        <v>30</v>
      </c>
      <c r="C5" s="1">
        <v>8000</v>
      </c>
    </row>
    <row r="6" ht="16.5" spans="1:3">
      <c r="A6" s="1">
        <v>30</v>
      </c>
      <c r="B6" s="1">
        <v>40</v>
      </c>
      <c r="C6" s="1">
        <v>5000</v>
      </c>
    </row>
    <row r="7" ht="16.5" spans="1:3">
      <c r="A7" s="1">
        <v>40</v>
      </c>
      <c r="B7" s="1">
        <v>50</v>
      </c>
      <c r="C7" s="1">
        <v>5000</v>
      </c>
    </row>
    <row r="8" ht="16.5" spans="1:3">
      <c r="A8" s="1">
        <v>50</v>
      </c>
      <c r="B8" s="1">
        <v>60</v>
      </c>
      <c r="C8" s="1">
        <v>5000</v>
      </c>
    </row>
    <row r="9" ht="16.5" spans="1:3">
      <c r="A9" s="1">
        <v>60</v>
      </c>
      <c r="B9" s="1">
        <v>70</v>
      </c>
      <c r="C9" s="1">
        <v>5000</v>
      </c>
    </row>
    <row r="10" ht="16.5" spans="1:3">
      <c r="A10" s="1">
        <v>70</v>
      </c>
      <c r="B10" s="1">
        <v>80</v>
      </c>
      <c r="C10" s="1">
        <v>5000</v>
      </c>
    </row>
    <row r="11" ht="16.5" spans="1:3">
      <c r="A11" s="1">
        <v>80</v>
      </c>
      <c r="B11" s="1">
        <v>90</v>
      </c>
      <c r="C11" s="1">
        <v>5000</v>
      </c>
    </row>
    <row r="12" ht="16.5" spans="1:3">
      <c r="A12" s="1">
        <v>90</v>
      </c>
      <c r="B12" s="1">
        <v>100</v>
      </c>
      <c r="C12" s="1">
        <v>5500</v>
      </c>
    </row>
    <row r="13" ht="16.5" spans="1:3">
      <c r="A13" s="1">
        <v>100</v>
      </c>
      <c r="B13" s="1">
        <v>110</v>
      </c>
      <c r="C13" s="1">
        <v>6000</v>
      </c>
    </row>
    <row r="14" ht="16.5" spans="1:3">
      <c r="A14" s="1">
        <v>110</v>
      </c>
      <c r="B14" s="1">
        <v>120</v>
      </c>
      <c r="C14" s="1">
        <v>7000</v>
      </c>
    </row>
    <row r="15" ht="16.5" spans="1:3">
      <c r="A15" s="1">
        <v>120</v>
      </c>
      <c r="B15" s="1">
        <v>130</v>
      </c>
      <c r="C15" s="1">
        <v>8000</v>
      </c>
    </row>
    <row r="16" ht="16.5" spans="1:3">
      <c r="A16" s="1">
        <v>130</v>
      </c>
      <c r="B16" s="1">
        <v>140</v>
      </c>
      <c r="C16" s="1">
        <v>8000</v>
      </c>
    </row>
    <row r="17" ht="16.5" spans="1:3">
      <c r="A17" s="1">
        <v>140</v>
      </c>
      <c r="B17" s="1">
        <v>150</v>
      </c>
      <c r="C17" s="1">
        <v>8000</v>
      </c>
    </row>
    <row r="18" ht="16.5" spans="1:3">
      <c r="A18" s="1">
        <v>150</v>
      </c>
      <c r="B18" s="1">
        <v>200</v>
      </c>
      <c r="C18" s="1">
        <v>10000</v>
      </c>
    </row>
    <row r="19" ht="16.5" spans="1:3">
      <c r="A19" s="1">
        <v>200</v>
      </c>
      <c r="B19" s="1">
        <v>250</v>
      </c>
      <c r="C19" s="1">
        <v>10000</v>
      </c>
    </row>
    <row r="20" ht="16.5" spans="1:3">
      <c r="A20" s="1">
        <v>250</v>
      </c>
      <c r="B20" s="1">
        <v>300</v>
      </c>
      <c r="C20" s="1">
        <v>10000</v>
      </c>
    </row>
    <row r="21" ht="16.5" spans="1:3">
      <c r="A21" s="1">
        <v>300</v>
      </c>
      <c r="B21" s="1">
        <v>350</v>
      </c>
      <c r="C21" s="1">
        <v>10000</v>
      </c>
    </row>
    <row r="22" ht="16.5" spans="1:3">
      <c r="A22" s="1">
        <v>350</v>
      </c>
      <c r="B22" s="1">
        <v>400</v>
      </c>
      <c r="C22" s="1">
        <v>10000</v>
      </c>
    </row>
    <row r="23" ht="16.5" spans="1:3">
      <c r="A23" s="1">
        <v>400</v>
      </c>
      <c r="B23" s="1">
        <v>450</v>
      </c>
      <c r="C23" s="1">
        <v>10000</v>
      </c>
    </row>
    <row r="24" ht="16.5" spans="1:3">
      <c r="A24" s="1">
        <v>450</v>
      </c>
      <c r="B24" s="1">
        <v>500</v>
      </c>
      <c r="C24" s="1">
        <v>10000</v>
      </c>
    </row>
    <row r="25" ht="16.5" spans="1:3">
      <c r="A25" s="1">
        <v>500</v>
      </c>
      <c r="B25" s="1">
        <v>550</v>
      </c>
      <c r="C25" s="1">
        <v>10000</v>
      </c>
    </row>
    <row r="26" ht="16.5" spans="1:3">
      <c r="A26" s="1">
        <v>550</v>
      </c>
      <c r="B26" s="1">
        <v>600</v>
      </c>
      <c r="C26" s="1">
        <v>10000</v>
      </c>
    </row>
    <row r="27" ht="16.5" spans="1:3">
      <c r="A27" s="1">
        <v>600</v>
      </c>
      <c r="B27" s="1">
        <v>650</v>
      </c>
      <c r="C27" s="1">
        <v>15000</v>
      </c>
    </row>
    <row r="28" ht="16.5" spans="1:3">
      <c r="A28" s="1">
        <v>650</v>
      </c>
      <c r="B28" s="1">
        <v>700</v>
      </c>
      <c r="C28" s="1">
        <v>15000</v>
      </c>
    </row>
    <row r="29" ht="16.5" spans="1:3">
      <c r="A29" s="1">
        <v>700</v>
      </c>
      <c r="B29" s="1">
        <v>750</v>
      </c>
      <c r="C29" s="1">
        <v>15000</v>
      </c>
    </row>
    <row r="30" ht="16.5" spans="1:3">
      <c r="A30" s="1">
        <v>750</v>
      </c>
      <c r="B30" s="1">
        <v>800</v>
      </c>
      <c r="C30" s="1">
        <v>15000</v>
      </c>
    </row>
    <row r="31" ht="16.5" spans="1:3">
      <c r="A31" s="1">
        <v>800</v>
      </c>
      <c r="B31" s="1">
        <v>850</v>
      </c>
      <c r="C31" s="1">
        <v>20000</v>
      </c>
    </row>
    <row r="32" ht="16.5" spans="1:3">
      <c r="A32" s="1">
        <v>850</v>
      </c>
      <c r="B32" s="1">
        <v>900</v>
      </c>
      <c r="C32" s="1">
        <v>20000</v>
      </c>
    </row>
    <row r="33" ht="16.5" spans="1:3">
      <c r="A33" s="1">
        <v>900</v>
      </c>
      <c r="B33" s="1">
        <v>950</v>
      </c>
      <c r="C33" s="1">
        <v>20000</v>
      </c>
    </row>
    <row r="34" ht="16.5" spans="1:3">
      <c r="A34" s="1">
        <v>950</v>
      </c>
      <c r="B34" s="1">
        <v>10000</v>
      </c>
      <c r="C34" s="1">
        <v>20000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  <vt:lpstr>newBankTask</vt:lpstr>
      <vt:lpstr>newBankTaskEcpm</vt:lpstr>
      <vt:lpstr>productRedBagCoin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2021-12-13T12:21:26Z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